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방송인프라기획팀\2026년도\0728-1_동산보험 가입 추진_________________\0901-1_갱신계약 추진_임대장비-인건비 제외\"/>
    </mc:Choice>
  </mc:AlternateContent>
  <xr:revisionPtr revIDLastSave="0" documentId="13_ncr:1_{F68DB0C1-980D-45A7-912B-89B6AAB3CA4E}" xr6:coauthVersionLast="36" xr6:coauthVersionMax="36" xr10:uidLastSave="{00000000-0000-0000-0000-000000000000}"/>
  <bookViews>
    <workbookView xWindow="0" yWindow="150" windowWidth="15240" windowHeight="8490" tabRatio="908" xr2:uid="{00000000-000D-0000-FFFF-FFFF00000000}"/>
  </bookViews>
  <sheets>
    <sheet name="물량산출내역서" sheetId="156" r:id="rId1"/>
  </sheets>
  <externalReferences>
    <externalReference r:id="rId2"/>
  </externalReferences>
  <definedNames>
    <definedName name="_______OK">#REF!</definedName>
    <definedName name="_xlnm._FilterDatabase" localSheetId="0" hidden="1">물량산출내역서!$A$1:$J$1523</definedName>
    <definedName name="app">#REF!</definedName>
    <definedName name="ENV_T">#REF!</definedName>
    <definedName name="MDIFieldList01">#REF!</definedName>
    <definedName name="MDIFieldList02">#REF!</definedName>
    <definedName name="MDIFieldList03">#REF!</definedName>
    <definedName name="MDIFieldList04">#REF!</definedName>
    <definedName name="MDIFieldList05">#REF!</definedName>
    <definedName name="MDIFieldList06">#REF!</definedName>
    <definedName name="MHIFieldList01">#REF!</definedName>
    <definedName name="MHIFieldList02">#REF!</definedName>
    <definedName name="MHIFieldList03">#REF!</definedName>
    <definedName name="MHIFieldList04">#REF!</definedName>
    <definedName name="MHIFieldList05">#REF!</definedName>
    <definedName name="MHIFieldList06">#REF!</definedName>
    <definedName name="MHIFieldList07">#REF!</definedName>
    <definedName name="MHIFieldList08">#REF!</definedName>
    <definedName name="_xlnm.Print_Area" localSheetId="0">물량산출내역서!$A$1:$J$1523</definedName>
    <definedName name="_xlnm.Print_Area">#N/A</definedName>
    <definedName name="_xlnm.Print_Titles" localSheetId="0">물량산출내역서!$1:$1</definedName>
    <definedName name="_xlnm.Print_Titles">#N/A</definedName>
    <definedName name="SYSTEMidList">[1]시스템식별자!#REF!</definedName>
    <definedName name="SYSTEMList">#REF!</definedName>
    <definedName name="tot_dd">#REF!</definedName>
    <definedName name="ㄴㄹㄴㅇㄹ">[1]시스템식별자!#REF!</definedName>
    <definedName name="분류">#REF!</definedName>
    <definedName name="소분류">[1]시스템식별자!#REF!</definedName>
    <definedName name="시스템ID">#REF!</definedName>
    <definedName name="시스템ID2">[1]시스템식별자!#REF!</definedName>
    <definedName name="중분류">[1]시스템식별자!$A:$IV+[1]시스템식별자!#REF!</definedName>
    <definedName name="통합검색">#REF!</definedName>
  </definedNames>
  <calcPr calcId="191029"/>
</workbook>
</file>

<file path=xl/calcChain.xml><?xml version="1.0" encoding="utf-8"?>
<calcChain xmlns="http://schemas.openxmlformats.org/spreadsheetml/2006/main">
  <c r="H483" i="156" l="1"/>
  <c r="H482" i="156"/>
  <c r="H481" i="156"/>
  <c r="H480" i="156"/>
  <c r="H479" i="156"/>
  <c r="H478" i="156"/>
  <c r="H477" i="156"/>
  <c r="H476" i="156"/>
  <c r="H475" i="156"/>
  <c r="H474" i="156"/>
  <c r="H473" i="156"/>
  <c r="H472" i="156"/>
  <c r="H470" i="156"/>
  <c r="H469" i="156"/>
  <c r="H468" i="156"/>
  <c r="H467" i="156"/>
  <c r="H466" i="156"/>
  <c r="H463" i="156"/>
  <c r="H462" i="156"/>
  <c r="H461" i="156"/>
  <c r="H460" i="156"/>
  <c r="H459" i="156"/>
  <c r="H458" i="156"/>
  <c r="H457" i="156"/>
  <c r="H456" i="156"/>
  <c r="H455" i="156"/>
  <c r="H454" i="156"/>
  <c r="H453" i="156"/>
  <c r="H452" i="156"/>
  <c r="H448" i="156"/>
  <c r="H447" i="156"/>
  <c r="H446" i="156"/>
  <c r="H445" i="156"/>
  <c r="H442" i="156"/>
  <c r="H441" i="156"/>
  <c r="H440" i="156"/>
  <c r="H439" i="156"/>
  <c r="H438" i="156"/>
  <c r="H437" i="156"/>
  <c r="H436" i="156"/>
  <c r="H435" i="156"/>
  <c r="H434" i="156"/>
  <c r="H433" i="156"/>
  <c r="H432" i="156"/>
  <c r="H431" i="156"/>
  <c r="H430" i="156"/>
  <c r="H429" i="156"/>
  <c r="H428" i="156"/>
  <c r="H427" i="156"/>
  <c r="H426" i="156"/>
  <c r="H425" i="156"/>
  <c r="H422" i="156"/>
  <c r="H421" i="156"/>
  <c r="H420" i="156"/>
  <c r="H419" i="156"/>
  <c r="H418" i="156"/>
  <c r="H417" i="156"/>
  <c r="H416" i="156"/>
  <c r="H415" i="156"/>
  <c r="H414" i="156"/>
  <c r="H413" i="156"/>
  <c r="H412" i="156"/>
  <c r="H411" i="156"/>
  <c r="H410" i="156"/>
  <c r="H409" i="156"/>
  <c r="H405" i="156"/>
  <c r="H404" i="156"/>
  <c r="H403" i="156"/>
  <c r="H402" i="156"/>
  <c r="H401" i="156"/>
  <c r="H400" i="156"/>
  <c r="H399" i="156"/>
  <c r="H398" i="156"/>
  <c r="H397" i="156"/>
  <c r="H396" i="156"/>
  <c r="H395" i="156"/>
  <c r="H394" i="156"/>
  <c r="H393" i="156"/>
  <c r="H392" i="156"/>
  <c r="H391" i="156"/>
  <c r="H390" i="156"/>
  <c r="H389" i="156"/>
  <c r="H388" i="156"/>
  <c r="H387" i="156"/>
  <c r="H386" i="156"/>
  <c r="H385" i="156"/>
  <c r="H384" i="156"/>
  <c r="H383" i="156"/>
  <c r="H382" i="156"/>
  <c r="H381" i="156"/>
  <c r="H378" i="156"/>
  <c r="H377" i="156"/>
  <c r="H376" i="156"/>
  <c r="H375" i="156"/>
  <c r="H374" i="156"/>
  <c r="H372" i="156"/>
  <c r="H368" i="156"/>
  <c r="H367" i="156"/>
  <c r="H366" i="156"/>
  <c r="H365" i="156"/>
  <c r="H364" i="156"/>
  <c r="H363" i="156"/>
  <c r="H362" i="156"/>
  <c r="H361" i="156"/>
  <c r="H360" i="156"/>
  <c r="H359" i="156"/>
  <c r="H358" i="156"/>
  <c r="H357" i="156"/>
  <c r="H356" i="156"/>
  <c r="H355" i="156"/>
  <c r="H354" i="156"/>
  <c r="H353" i="156"/>
  <c r="H352" i="156"/>
  <c r="H351" i="156"/>
  <c r="H350" i="156"/>
  <c r="H349" i="156"/>
  <c r="H348" i="156"/>
  <c r="H347" i="156"/>
  <c r="H346" i="156"/>
  <c r="H345" i="156"/>
  <c r="H344" i="156"/>
  <c r="H343" i="156"/>
  <c r="H342" i="156"/>
  <c r="H341" i="156"/>
  <c r="H340" i="156"/>
  <c r="H339" i="156"/>
  <c r="H338" i="156"/>
  <c r="H337" i="156"/>
  <c r="H336" i="156"/>
  <c r="H335" i="156"/>
  <c r="H332" i="156"/>
  <c r="H331" i="156"/>
  <c r="H330" i="156"/>
  <c r="H329" i="156"/>
  <c r="H326" i="156"/>
  <c r="H325" i="156"/>
  <c r="H324" i="156"/>
  <c r="H322" i="156"/>
  <c r="H321" i="156"/>
  <c r="H320" i="156"/>
  <c r="H319" i="156"/>
  <c r="H317" i="156"/>
  <c r="H316" i="156"/>
  <c r="H315" i="156"/>
  <c r="H313" i="156"/>
  <c r="H312" i="156"/>
  <c r="H311" i="156"/>
  <c r="H310" i="156"/>
  <c r="H308" i="156"/>
  <c r="H307" i="156"/>
  <c r="H306" i="156"/>
  <c r="H305" i="156"/>
  <c r="H304" i="156"/>
  <c r="H303" i="156"/>
  <c r="H301" i="156"/>
  <c r="H300" i="156"/>
  <c r="H299" i="156"/>
  <c r="H298" i="156"/>
  <c r="H296" i="156"/>
  <c r="H295" i="156"/>
  <c r="H291" i="156"/>
  <c r="H290" i="156"/>
  <c r="H289" i="156"/>
  <c r="H287" i="156"/>
  <c r="H285" i="156"/>
  <c r="H274" i="156"/>
  <c r="H271" i="156"/>
  <c r="H267" i="156"/>
  <c r="H265" i="156"/>
  <c r="H264" i="156"/>
  <c r="H261" i="156"/>
  <c r="H260" i="156"/>
  <c r="H258" i="156"/>
  <c r="H257" i="156"/>
  <c r="H256" i="156"/>
  <c r="H255" i="156"/>
  <c r="H254" i="156"/>
  <c r="H253" i="156"/>
  <c r="H252" i="156"/>
  <c r="H251" i="156"/>
  <c r="H250" i="156"/>
  <c r="H249" i="156"/>
  <c r="H246" i="156"/>
  <c r="H245" i="156"/>
  <c r="H228" i="156"/>
  <c r="H225" i="156"/>
  <c r="H223" i="156"/>
  <c r="H222" i="156"/>
  <c r="H221" i="156"/>
  <c r="H220" i="156"/>
  <c r="H212" i="156"/>
  <c r="H209" i="156"/>
  <c r="H207" i="156"/>
  <c r="H199" i="156"/>
  <c r="H197" i="156"/>
  <c r="H196" i="156"/>
  <c r="H195" i="156"/>
  <c r="H192" i="156"/>
  <c r="H189" i="156"/>
  <c r="H188" i="156"/>
  <c r="H187" i="156"/>
  <c r="H186" i="156"/>
  <c r="H185" i="156"/>
  <c r="H184" i="156"/>
  <c r="H183" i="156"/>
  <c r="H181" i="156"/>
  <c r="H180" i="156"/>
  <c r="H179" i="156"/>
  <c r="H178" i="156"/>
  <c r="H177" i="156"/>
  <c r="H176" i="156"/>
  <c r="H175" i="156"/>
  <c r="H172" i="156"/>
  <c r="H171" i="156"/>
  <c r="H169" i="156"/>
  <c r="H161" i="156"/>
  <c r="H158" i="156"/>
  <c r="H157" i="156"/>
  <c r="H156" i="156"/>
  <c r="H155" i="156"/>
  <c r="H154" i="156"/>
  <c r="H153" i="156"/>
  <c r="H137" i="156"/>
  <c r="H134" i="156"/>
  <c r="H133" i="156"/>
  <c r="H132" i="156"/>
  <c r="H130" i="156"/>
  <c r="H100" i="156"/>
  <c r="H88" i="156"/>
  <c r="H82" i="156"/>
  <c r="H74" i="156"/>
  <c r="H69" i="156"/>
  <c r="H60" i="156"/>
  <c r="H52" i="156"/>
  <c r="H49" i="156"/>
  <c r="H48" i="156"/>
  <c r="H47" i="156"/>
  <c r="H46" i="156"/>
  <c r="H45" i="156"/>
  <c r="H44" i="156"/>
  <c r="H42" i="156"/>
  <c r="H40" i="156"/>
  <c r="H39" i="156"/>
  <c r="H37" i="156"/>
  <c r="H32" i="156"/>
  <c r="H28" i="156"/>
  <c r="H24" i="156"/>
  <c r="H21" i="156"/>
  <c r="H20" i="156"/>
  <c r="H19" i="156"/>
  <c r="H18" i="156"/>
  <c r="H17" i="156"/>
  <c r="H16" i="156"/>
  <c r="H15" i="156"/>
  <c r="H14" i="156"/>
  <c r="H13" i="156"/>
  <c r="H12" i="156"/>
  <c r="H11" i="156"/>
  <c r="H10" i="156"/>
  <c r="H8" i="156"/>
  <c r="H7" i="156"/>
  <c r="H6" i="156"/>
  <c r="H5" i="156"/>
  <c r="H4" i="156"/>
  <c r="H484" i="156" l="1"/>
  <c r="H1519" i="156"/>
  <c r="G1519" i="156"/>
  <c r="H1198" i="156"/>
  <c r="G1198" i="156"/>
  <c r="H1520" i="156" l="1"/>
</calcChain>
</file>

<file path=xl/sharedStrings.xml><?xml version="1.0" encoding="utf-8"?>
<sst xmlns="http://schemas.openxmlformats.org/spreadsheetml/2006/main" count="5962" uniqueCount="1765">
  <si>
    <t>1)</t>
  </si>
  <si>
    <r>
      <t>15)</t>
    </r>
    <r>
      <rPr>
        <sz val="11"/>
        <rFont val="돋움"/>
        <family val="3"/>
        <charset val="129"/>
      </rPr>
      <t/>
    </r>
  </si>
  <si>
    <r>
      <t>14)</t>
    </r>
    <r>
      <rPr>
        <sz val="11"/>
        <rFont val="돋움"/>
        <family val="3"/>
        <charset val="129"/>
      </rPr>
      <t/>
    </r>
  </si>
  <si>
    <r>
      <t>13)</t>
    </r>
    <r>
      <rPr>
        <sz val="11"/>
        <rFont val="돋움"/>
        <family val="3"/>
        <charset val="129"/>
      </rPr>
      <t/>
    </r>
  </si>
  <si>
    <r>
      <t>12)</t>
    </r>
    <r>
      <rPr>
        <sz val="11"/>
        <rFont val="돋움"/>
        <family val="3"/>
        <charset val="129"/>
      </rPr>
      <t/>
    </r>
  </si>
  <si>
    <r>
      <t>11)</t>
    </r>
    <r>
      <rPr>
        <sz val="11"/>
        <rFont val="돋움"/>
        <family val="3"/>
        <charset val="129"/>
      </rPr>
      <t/>
    </r>
  </si>
  <si>
    <r>
      <t>10)</t>
    </r>
    <r>
      <rPr>
        <sz val="11"/>
        <rFont val="돋움"/>
        <family val="3"/>
        <charset val="129"/>
      </rPr>
      <t/>
    </r>
  </si>
  <si>
    <r>
      <t>9)</t>
    </r>
    <r>
      <rPr>
        <sz val="11"/>
        <rFont val="돋움"/>
        <family val="3"/>
        <charset val="129"/>
      </rPr>
      <t/>
    </r>
  </si>
  <si>
    <r>
      <t>8)</t>
    </r>
    <r>
      <rPr>
        <sz val="11"/>
        <rFont val="돋움"/>
        <family val="3"/>
        <charset val="129"/>
      </rPr>
      <t/>
    </r>
  </si>
  <si>
    <r>
      <t>7)</t>
    </r>
    <r>
      <rPr>
        <sz val="11"/>
        <rFont val="돋움"/>
        <family val="3"/>
        <charset val="129"/>
      </rPr>
      <t/>
    </r>
  </si>
  <si>
    <r>
      <t>6)</t>
    </r>
    <r>
      <rPr>
        <sz val="11"/>
        <rFont val="돋움"/>
        <family val="3"/>
        <charset val="129"/>
      </rPr>
      <t/>
    </r>
  </si>
  <si>
    <r>
      <t>5)</t>
    </r>
    <r>
      <rPr>
        <sz val="11"/>
        <rFont val="돋움"/>
        <family val="3"/>
        <charset val="129"/>
      </rPr>
      <t/>
    </r>
  </si>
  <si>
    <r>
      <t>4)</t>
    </r>
    <r>
      <rPr>
        <sz val="11"/>
        <rFont val="돋움"/>
        <family val="3"/>
        <charset val="129"/>
      </rPr>
      <t/>
    </r>
  </si>
  <si>
    <r>
      <t>3)</t>
    </r>
    <r>
      <rPr>
        <sz val="11"/>
        <rFont val="돋움"/>
        <family val="3"/>
        <charset val="129"/>
      </rPr>
      <t/>
    </r>
  </si>
  <si>
    <r>
      <t>2)</t>
    </r>
    <r>
      <rPr>
        <sz val="11"/>
        <rFont val="돋움"/>
        <family val="3"/>
        <charset val="129"/>
      </rPr>
      <t/>
    </r>
  </si>
  <si>
    <t>EA</t>
  </si>
  <si>
    <t>Special Made Product</t>
  </si>
  <si>
    <t>1</t>
  </si>
  <si>
    <t>Sub System</t>
  </si>
  <si>
    <t>MZH60-1</t>
  </si>
  <si>
    <t>MZS20-1</t>
  </si>
  <si>
    <t>MZW60-1</t>
  </si>
  <si>
    <t>Microphone</t>
  </si>
  <si>
    <t>6</t>
  </si>
  <si>
    <t>3)</t>
  </si>
  <si>
    <t xml:space="preserve">   1 - Spreader SP 100</t>
  </si>
  <si>
    <t xml:space="preserve">  with 1 Panbars and Camera Wedge Plate</t>
  </si>
  <si>
    <t xml:space="preserve">    Consist of :</t>
  </si>
  <si>
    <t>1. Sachtler Camera Supporting System</t>
  </si>
  <si>
    <t>2)</t>
  </si>
  <si>
    <t>Pin Microphone</t>
  </si>
  <si>
    <t>VCT-14</t>
  </si>
  <si>
    <t>5</t>
  </si>
  <si>
    <t>4</t>
  </si>
  <si>
    <t>V-Mount</t>
  </si>
  <si>
    <t>VL-2Plus</t>
  </si>
  <si>
    <t>E-HL9S</t>
  </si>
  <si>
    <t>CC-17</t>
  </si>
  <si>
    <t>XVM-175W</t>
  </si>
  <si>
    <t>17" Monitor</t>
  </si>
  <si>
    <t>3</t>
  </si>
  <si>
    <t>5)</t>
  </si>
  <si>
    <t>4)</t>
  </si>
  <si>
    <t>2X MCA-7</t>
  </si>
  <si>
    <t>1X EPD-21A-A02</t>
  </si>
  <si>
    <t>1X ERD-20A-A02</t>
  </si>
  <si>
    <t>Controller Kit, Consisting of:</t>
  </si>
  <si>
    <t>SS-13A</t>
  </si>
  <si>
    <t>Focus Servo, Zoom Servo Remote</t>
  </si>
  <si>
    <t>EFL-127UV</t>
  </si>
  <si>
    <t>U.V. Filter</t>
  </si>
  <si>
    <t>HDTV Zoom Lens, f/1.8,</t>
  </si>
  <si>
    <t>EFL-95UV</t>
  </si>
  <si>
    <t>2</t>
  </si>
  <si>
    <t>6)</t>
  </si>
  <si>
    <t>Mounting Clamp</t>
  </si>
  <si>
    <t>Zoom Rate Demand Unit</t>
  </si>
  <si>
    <t>OCP-200</t>
  </si>
  <si>
    <t>S/M</t>
  </si>
  <si>
    <t>9</t>
  </si>
  <si>
    <t>SET</t>
  </si>
  <si>
    <t>Sub Material</t>
  </si>
  <si>
    <t>Rack Mount Kit</t>
  </si>
  <si>
    <t>중형중계</t>
  </si>
  <si>
    <t>Studio Wall Box</t>
  </si>
  <si>
    <t>19-5</t>
  </si>
  <si>
    <t>BTH02</t>
  </si>
  <si>
    <t>Digital Telephone Hybrid</t>
  </si>
  <si>
    <t>11</t>
  </si>
  <si>
    <t>BPC3600</t>
  </si>
  <si>
    <t>Audio Patch Cord</t>
  </si>
  <si>
    <t>B96DC-FNLLT/E3</t>
  </si>
  <si>
    <t>Audio Patch Panel(Full-Normal)</t>
  </si>
  <si>
    <t>AVPC3602</t>
  </si>
  <si>
    <t>Digital Audio Patch cord</t>
  </si>
  <si>
    <t>B64S-2MWTHD</t>
  </si>
  <si>
    <t>Digital Audio Patch Panel</t>
  </si>
  <si>
    <t>Audio Patch Panel</t>
  </si>
  <si>
    <t>10</t>
  </si>
  <si>
    <t>HDT-240G용</t>
  </si>
  <si>
    <t>EX. Antenna</t>
  </si>
  <si>
    <t>ET-4000</t>
  </si>
  <si>
    <t>Tube Earphone</t>
  </si>
  <si>
    <t>HDR-240G</t>
  </si>
  <si>
    <t>W/L IFB Receiver</t>
  </si>
  <si>
    <t>7)</t>
  </si>
  <si>
    <t>HDT-240G</t>
  </si>
  <si>
    <t>W/L IFB Transmitter</t>
  </si>
  <si>
    <t>BP-200용</t>
  </si>
  <si>
    <t>Charger</t>
  </si>
  <si>
    <t>Battery Pack (무상제공)</t>
  </si>
  <si>
    <t>HS-15</t>
  </si>
  <si>
    <t>Headset</t>
  </si>
  <si>
    <t>BP-200</t>
  </si>
  <si>
    <t>W/L Beltpack</t>
  </si>
  <si>
    <t>BS-200</t>
  </si>
  <si>
    <t>W/L Base Station</t>
  </si>
  <si>
    <t>CC-95</t>
  </si>
  <si>
    <t>RS-601</t>
  </si>
  <si>
    <t>Wired Beltpack</t>
  </si>
  <si>
    <t>BAL-8</t>
  </si>
  <si>
    <t>Transformer Balance Unit</t>
  </si>
  <si>
    <t>110-490</t>
  </si>
  <si>
    <t>Gooseneck Microphone</t>
  </si>
  <si>
    <t>V12PD</t>
  </si>
  <si>
    <t>12-Key Panel</t>
  </si>
  <si>
    <t>V24PD</t>
  </si>
  <si>
    <t>24-Key Panel</t>
  </si>
  <si>
    <t>PS-704</t>
  </si>
  <si>
    <t>Power Supply</t>
  </si>
  <si>
    <t>CCI-22</t>
  </si>
  <si>
    <t>2-Wire Module</t>
  </si>
  <si>
    <t>FOR-22</t>
  </si>
  <si>
    <t>Radio Module</t>
  </si>
  <si>
    <t>TEL-14</t>
  </si>
  <si>
    <t>Telephone Module</t>
  </si>
  <si>
    <t>Interface Frame(2개1SET)</t>
  </si>
  <si>
    <t>PICO</t>
  </si>
  <si>
    <t>Intercom Main Frame</t>
  </si>
  <si>
    <t>Intercom System</t>
  </si>
  <si>
    <t>K172HD</t>
  </si>
  <si>
    <t>Double Headphone</t>
  </si>
  <si>
    <t>A3X</t>
  </si>
  <si>
    <t>PFL용 Speaker</t>
  </si>
  <si>
    <t>A5X</t>
  </si>
  <si>
    <t>C/R Monitoring Speaker</t>
  </si>
  <si>
    <t>Q/C Monitoring Speaker</t>
  </si>
  <si>
    <t>Audio Monitoring System</t>
  </si>
  <si>
    <t>8</t>
  </si>
  <si>
    <t>WFM50F 06</t>
  </si>
  <si>
    <t>FINAL ASSY; FILLER PANEL; COVERS UNUSED RACK, IDENTICAL TO THE 9 DIGIT 65049790X USED FOR CUSTOMER SERVICE REPLACEMENT; WFM50F06</t>
  </si>
  <si>
    <t>WFMRACK-NN</t>
  </si>
  <si>
    <t>Accommodates 2 WFM7XXX, WFM6XXX or AMM768, WFM8000. Also includes two short depth adaptors for the WFM5000/4000</t>
  </si>
  <si>
    <t>WFM7020 R3</t>
  </si>
  <si>
    <t>REPAIR SERVICE 3 YEARS (INCLUDING WARRANTY)</t>
  </si>
  <si>
    <t>WFM7020 DPE</t>
  </si>
  <si>
    <t>Add Option AD Capabilities (Analog and Digital Audio - Embedded or External AES) Plus support for Decoding and Monitoring Dolby E, Dolby Digital Plus, and Dolby D Audio</t>
  </si>
  <si>
    <t>WFM7020 HD</t>
  </si>
  <si>
    <t>ADD SUPPORT FOR HIGH DEFINITION DIGITAL VIDEO</t>
  </si>
  <si>
    <t>WFM7020</t>
  </si>
  <si>
    <t>Waveform Monitor Base Unit, 2 SD-SDI Inputs (HD-SDI Support on the Same Inputs with the Purchase of Option HD) Must order one of the following options 01,02,05 or NRC.</t>
  </si>
  <si>
    <t>Digital Audio Scope</t>
  </si>
  <si>
    <t>7</t>
  </si>
  <si>
    <t>DCEM-RC-320</t>
  </si>
  <si>
    <t>Digicart/E Full Function Remote Control</t>
  </si>
  <si>
    <t>DCEM-3000</t>
  </si>
  <si>
    <t>360Systems  Digicart/E Ethernet Audio Network record/Player</t>
  </si>
  <si>
    <t>Digital Audio Player</t>
  </si>
  <si>
    <t>CD-500B</t>
  </si>
  <si>
    <t>CD Player</t>
  </si>
  <si>
    <t>Compact Disk Player</t>
  </si>
  <si>
    <t>Compressor/Limiter</t>
  </si>
  <si>
    <t>I-Type(S)</t>
  </si>
  <si>
    <t>- I Type Stand</t>
  </si>
  <si>
    <t>MZQ100</t>
  </si>
  <si>
    <t>- Mic stand clip</t>
  </si>
  <si>
    <t>MZW415</t>
  </si>
  <si>
    <t>- Wind Screen</t>
  </si>
  <si>
    <t>MKH 416P48</t>
  </si>
  <si>
    <t>MZA 4031</t>
  </si>
  <si>
    <t>- Quick clamp</t>
  </si>
  <si>
    <t>MZW 4032</t>
  </si>
  <si>
    <t>- Foam windscreen</t>
  </si>
  <si>
    <t>MD-431 II</t>
  </si>
  <si>
    <t>Dynamic Microphone</t>
  </si>
  <si>
    <t>SM63</t>
  </si>
  <si>
    <t xml:space="preserve"> Dynamic Microphone </t>
  </si>
  <si>
    <t>Mic Stand</t>
  </si>
  <si>
    <t>마이크스탠드</t>
  </si>
  <si>
    <t>SM58</t>
  </si>
  <si>
    <t>Dynamic Mic</t>
  </si>
  <si>
    <t>MZM2/10</t>
  </si>
  <si>
    <t>- Magnetic mount</t>
  </si>
  <si>
    <t>MZ2-1</t>
  </si>
  <si>
    <t>- Accessory set</t>
  </si>
  <si>
    <t>MKE2-PC</t>
  </si>
  <si>
    <t>Wire Microphone System</t>
  </si>
  <si>
    <t>MZW4032</t>
  </si>
  <si>
    <t>MME865-1BK</t>
  </si>
  <si>
    <t>- Mic. Capsule</t>
  </si>
  <si>
    <t>MZM10</t>
  </si>
  <si>
    <t>- Magnetic Mount</t>
  </si>
  <si>
    <t>MZ 2</t>
  </si>
  <si>
    <t>- Accessory-Set(Incl. Dual clip)</t>
  </si>
  <si>
    <t>MKE 2-Lemo</t>
  </si>
  <si>
    <t>- Clip-on microphone</t>
  </si>
  <si>
    <t>SK 5212-B</t>
  </si>
  <si>
    <t>Pocket Transmitter</t>
  </si>
  <si>
    <t>GZP 10</t>
  </si>
  <si>
    <t>- Mounting Plate</t>
  </si>
  <si>
    <t>GZG 1029</t>
  </si>
  <si>
    <t>- Swivel Adapter</t>
  </si>
  <si>
    <t>AB 1036-UHF</t>
  </si>
  <si>
    <t>- Antenna Booster</t>
  </si>
  <si>
    <t>GZA1036-TV</t>
  </si>
  <si>
    <t>Passive Antenna</t>
  </si>
  <si>
    <t>EM3732-II</t>
  </si>
  <si>
    <t>W/L Mic Receiver (Dual type)</t>
  </si>
  <si>
    <t>Wireless Microphone System</t>
  </si>
  <si>
    <t>MY16-AE</t>
  </si>
  <si>
    <t>Option Card (AES/EBU)</t>
  </si>
  <si>
    <t>SP1000</t>
  </si>
  <si>
    <t>Side Pad</t>
  </si>
  <si>
    <t>MB1000</t>
  </si>
  <si>
    <t>Meter Bridge</t>
  </si>
  <si>
    <t>DM1000VCM</t>
  </si>
  <si>
    <t>Sub Digital Mixing Console</t>
  </si>
  <si>
    <t>Digital Audio Mixing Unit</t>
  </si>
  <si>
    <t>Audio System</t>
  </si>
  <si>
    <t>19-3</t>
  </si>
  <si>
    <t>관리용 노트북</t>
  </si>
  <si>
    <t>13-4</t>
  </si>
  <si>
    <t>CON-CSSPD-C2960G4C</t>
  </si>
  <si>
    <t>SHARED SUPP SDS Catalyst 2960 48 10/</t>
  </si>
  <si>
    <t>WS-C2960G-48TC-L</t>
  </si>
  <si>
    <t>Catalyst 2960 48 10/100/1000, 4 T/SFP LAN Base Image</t>
  </si>
  <si>
    <t>네트워크스위치</t>
  </si>
  <si>
    <t>13-3</t>
  </si>
  <si>
    <t>50m power cable(드럼)</t>
  </si>
  <si>
    <t>100m Power Cable</t>
  </si>
  <si>
    <t>Hux-Scope</t>
  </si>
  <si>
    <t>광 검사기</t>
  </si>
  <si>
    <t>F2 콘넥터</t>
  </si>
  <si>
    <t>Extraction Tool</t>
  </si>
  <si>
    <t>AFC-3000</t>
  </si>
  <si>
    <t>전동 광 청소기</t>
  </si>
  <si>
    <t>DTBXS2432FYMFG</t>
  </si>
  <si>
    <t>Multi Box 16ch (암수수르)</t>
  </si>
  <si>
    <t>GA72416-15</t>
  </si>
  <si>
    <t>Separate cord (16ch,15M)</t>
  </si>
  <si>
    <t>GA72416-100M/R</t>
  </si>
  <si>
    <t>Audio Multi Cable-릴포함(16ch/100m)/R(드럼)</t>
  </si>
  <si>
    <t>Audio Multi Cable-릴포함(16ch/100m)/R</t>
  </si>
  <si>
    <t>VS32001-50</t>
  </si>
  <si>
    <t>Video Multi Cable (3ch/50m)</t>
  </si>
  <si>
    <t>LEMO F2 콘넥터</t>
  </si>
  <si>
    <t>CWDM-2000-12-SC</t>
  </si>
  <si>
    <t>CWDM-2000 Stand-Alone (12ch)</t>
  </si>
  <si>
    <t>Fiber-Comms-2-35S-SC</t>
  </si>
  <si>
    <t>2-Ch 24 bit Intercom, 2-Ch Data &amp; Tally Transceiver</t>
  </si>
  <si>
    <t>DAM-2500-FMX-7-xxxx-SC</t>
  </si>
  <si>
    <t>8-Ch 24 bit Audio, 2-Ch Data&amp;Tally to Fiber Optic</t>
  </si>
  <si>
    <t>HD-1500-FRX-50-ST</t>
  </si>
  <si>
    <t>Fiber Optic to HD-SDI</t>
  </si>
  <si>
    <t>HD-1500-FTX-7-xxxx-ST</t>
  </si>
  <si>
    <t>1.5 Gbps HD-SDI to Fiber Optic</t>
  </si>
  <si>
    <t>LB-MIC-PRE</t>
  </si>
  <si>
    <t>XLR panel for Halfbox</t>
  </si>
  <si>
    <t>LB-LEMO-FXW</t>
  </si>
  <si>
    <t>LEMO FXW.3K Connector</t>
  </si>
  <si>
    <t>LB-LEMO-EDW</t>
  </si>
  <si>
    <t>LEMO EDW.3K Connector</t>
  </si>
  <si>
    <t>HalfCuBe</t>
  </si>
  <si>
    <t>HalfCuBe Case-Optical Jeep</t>
  </si>
  <si>
    <t>GE1129-15-FUPU</t>
  </si>
  <si>
    <t>Fiber Optical Camera Cable (Field)9mm-15M</t>
  </si>
  <si>
    <t>GE1129-200-FUPU</t>
  </si>
  <si>
    <t>Fiber Optical Camera Cable (Field)9mm-200M</t>
  </si>
  <si>
    <t>GE1129-100-FUPU/AV2</t>
  </si>
  <si>
    <t>Fiber Optical Camera Cable (CABLE REEL)-100M(드럼)</t>
  </si>
  <si>
    <t>Fiber Optical Camera Cable (CABLE REEL)-100M</t>
  </si>
  <si>
    <t>GE1129-200-FUPU/AV2</t>
  </si>
  <si>
    <t>Fiber Optical Camera Cable (CABLE REEL)-200M(드럼)</t>
  </si>
  <si>
    <t>Fiber Optical Camera Cable (CABLE REEL)-200M</t>
  </si>
  <si>
    <t>Camera Cable System</t>
  </si>
  <si>
    <t>13-2</t>
  </si>
  <si>
    <t>DVI DA 1:2(스캔분배용)</t>
  </si>
  <si>
    <t>C2-2355A</t>
  </si>
  <si>
    <t>Scan Converter</t>
  </si>
  <si>
    <t>13-1</t>
  </si>
  <si>
    <t>13</t>
  </si>
  <si>
    <t>VPCM3600</t>
  </si>
  <si>
    <t>Video Patch cord</t>
  </si>
  <si>
    <t>Video Patch Panel</t>
  </si>
  <si>
    <t>비디오패치</t>
  </si>
  <si>
    <t>12</t>
  </si>
  <si>
    <t>FA-95PS</t>
  </si>
  <si>
    <t>Redundant Power Supply Unit</t>
  </si>
  <si>
    <t>FA-9500</t>
  </si>
  <si>
    <t>3G/HD/SD Multi Purpose Signal Processor</t>
  </si>
  <si>
    <t>Frame Synchronizer System</t>
  </si>
  <si>
    <t>BT-1142</t>
  </si>
  <si>
    <t>Digital Time Display</t>
  </si>
  <si>
    <t>CTD-201W/R</t>
  </si>
  <si>
    <t>Dual Tally  Display</t>
  </si>
  <si>
    <t>CTD-201L/R</t>
  </si>
  <si>
    <t>Long Tally  Display</t>
  </si>
  <si>
    <t>GCO-2448</t>
  </si>
  <si>
    <t>GPI Extension Interface Board</t>
  </si>
  <si>
    <t>Serial VMU Interface Board(Custom-made Software)</t>
  </si>
  <si>
    <t>CTC-2002SW</t>
  </si>
  <si>
    <t>Routing Switcher Interface Board (Custom-made Software)</t>
  </si>
  <si>
    <t>CTC-2002</t>
  </si>
  <si>
    <t>Serial Tally Control Unit + Operation Software</t>
  </si>
  <si>
    <t>Tally &amp; Clock System</t>
  </si>
  <si>
    <t>LVM-172W</t>
  </si>
  <si>
    <t>17" Multi -Format Monitor</t>
  </si>
  <si>
    <t>LVM-091W-M</t>
  </si>
  <si>
    <t>9" Multi -Format Monitor</t>
  </si>
  <si>
    <t>TD석 Monitoring System</t>
  </si>
  <si>
    <t>AES6800+CS</t>
  </si>
  <si>
    <t>DADA</t>
  </si>
  <si>
    <t>ARG6800+D</t>
  </si>
  <si>
    <t>ADA</t>
  </si>
  <si>
    <t>VEA6800+D</t>
  </si>
  <si>
    <t>VDA</t>
  </si>
  <si>
    <t>HDC6800+AD</t>
  </si>
  <si>
    <t>D/AC</t>
  </si>
  <si>
    <t>XHD6801+UCT</t>
  </si>
  <si>
    <t>UP/C</t>
  </si>
  <si>
    <t>HMX6803+D</t>
  </si>
  <si>
    <t>MUX</t>
  </si>
  <si>
    <t>DA-HR6802+D</t>
  </si>
  <si>
    <t>DVDA</t>
  </si>
  <si>
    <t>6822+AC</t>
  </si>
  <si>
    <t>Redundant Power</t>
  </si>
  <si>
    <t>FR6822+QXFE</t>
  </si>
  <si>
    <t>Frame(2RU)</t>
  </si>
  <si>
    <t>MODULAR SYSTEM</t>
  </si>
  <si>
    <t>RCP-48PB</t>
  </si>
  <si>
    <t>1RU control panel with 48 push buttons, Single &amp; Multi-Bus Panel</t>
  </si>
  <si>
    <t>RCP-32PB-OLED</t>
  </si>
  <si>
    <t>1RU control panel with 32 push buttons and OLED display, Single, Multi-Bus and X-Y Panel</t>
  </si>
  <si>
    <t>PM-HSR-OBG+</t>
  </si>
  <si>
    <t>Platinum MX 8 3G/HD/SD/ASI out with options and back panel, energy efficient</t>
  </si>
  <si>
    <t>PM-HS-IB+</t>
  </si>
  <si>
    <t>Platinum MX 8 3G/HD/SD/ASI in with options and back panel</t>
  </si>
  <si>
    <t>PM-72X64-3G5</t>
  </si>
  <si>
    <t>Platinum MX 72x64 3Gb/s cross-point for 5RU</t>
  </si>
  <si>
    <t>PT-RES</t>
  </si>
  <si>
    <t>Platinum &amp; MX resource controller module</t>
  </si>
  <si>
    <t>PT-PS</t>
  </si>
  <si>
    <t>Platinum &amp; MX 600W AC redundant power supply</t>
  </si>
  <si>
    <t>PM-FR-5</t>
  </si>
  <si>
    <t>Platinum MX 5RU Frame Assembly (includes -PS, -RES)</t>
  </si>
  <si>
    <t>Routing System</t>
  </si>
  <si>
    <t>WFM7120 R3</t>
  </si>
  <si>
    <t>WFM7120 ALY</t>
  </si>
  <si>
    <t>ADD ANALYSIS OPTION BUNDLE (INCLUDING SUPPORT FOR SD, HD, CPS, SIM, DPE, AVD, PHY, AND DAT) TO WFM7120 ADVANCED WAVEFORM MONITOR</t>
  </si>
  <si>
    <t>WFM7120</t>
  </si>
  <si>
    <t>Advanced Waveform Monitor Base Unit, 2 SD-SDI Inputs (HD-SDI Support on the Same Inputs with the Purchase of Option HD) Must order one of the following options 01,02,05 or NRC</t>
  </si>
  <si>
    <t>기계실</t>
  </si>
  <si>
    <t>WFM5200 R3</t>
  </si>
  <si>
    <t>Repair Service 3 Years (including warranty)</t>
  </si>
  <si>
    <t>WFM5200 AUD</t>
  </si>
  <si>
    <t>Add 16-Channel Embedded AES Audio Monitoring (including Multi-Channel Surround Sound Display)</t>
  </si>
  <si>
    <t>WFM5200</t>
  </si>
  <si>
    <t>3G/HD/SD Waveform Monitor, 4 SDI Inputs (3G, HD and SD-SDI support on the same inputs-auto detect) Base unit includes HD, SD and Dual-Link signal formats support Option 3G required for 3G-SDI support</t>
  </si>
  <si>
    <t>TD</t>
  </si>
  <si>
    <t>VIDEO</t>
  </si>
  <si>
    <t>19/20" LCD Monitor</t>
  </si>
  <si>
    <t>ST300-SSM</t>
  </si>
  <si>
    <t>4 VTR Controller</t>
  </si>
  <si>
    <t xml:space="preserve"> - CMS Interface 포함</t>
  </si>
  <si>
    <t>mxV10-Rec 운영프로그램 (4 Bi- Directional 구성)</t>
  </si>
  <si>
    <t xml:space="preserve"> - 4 Bi-Directional Ports</t>
  </si>
  <si>
    <t xml:space="preserve"> - Included Breakout Box</t>
  </si>
  <si>
    <t>Matrox Board XMIO2/44 (HD/SD SDI 4Bi-Directional)</t>
  </si>
  <si>
    <t>FC 8G 2Ports HBA</t>
  </si>
  <si>
    <t>Moxa Serial 8Port Board</t>
  </si>
  <si>
    <t>GPIO Board (16In/16out)</t>
  </si>
  <si>
    <t>MS Windows 7® Professional 64-bit</t>
  </si>
  <si>
    <t>16X DVD -RW SuperMulti SATA Drive</t>
  </si>
  <si>
    <t>RAID 4CH, 6Gb/s SAS/SATA PCI-E, 512MB (RAID 0,1,5,6,10,50)</t>
  </si>
  <si>
    <t>6 X 600GB SAS2 HDD [RAID-5]</t>
  </si>
  <si>
    <t>2 X SSD OCZ Agility3 60GB</t>
  </si>
  <si>
    <t xml:space="preserve">12G(2Gx6) DDRIII PC3-10600 ECC/Reg </t>
  </si>
  <si>
    <t>Quadro 600 1GB x 1</t>
  </si>
  <si>
    <t xml:space="preserve">2 X Intel Hexa Core Xeon X5650 (2.66Ghz, 12M, 6.4GT/s) </t>
  </si>
  <si>
    <t>mxV10-Rec</t>
  </si>
  <si>
    <t>e-VCR (4Bi-Directional Ports)</t>
  </si>
  <si>
    <t>Video Server System</t>
  </si>
  <si>
    <t>HD/Analog Next Preview</t>
  </si>
  <si>
    <t xml:space="preserve"> Tornado3D R7 ON-AIR</t>
  </si>
  <si>
    <t>Character Generator System</t>
  </si>
  <si>
    <t>RMM-131</t>
  </si>
  <si>
    <t>HDW-D1800</t>
  </si>
  <si>
    <t>HDCAM Recorder w/Multi Player</t>
  </si>
  <si>
    <t>VCR SYSTEM</t>
  </si>
  <si>
    <t>Touch Monitor</t>
  </si>
  <si>
    <t>HD Video Mixing Unit</t>
  </si>
  <si>
    <t>KB-C-ACO</t>
  </si>
  <si>
    <t>GPS Autochangeover</t>
  </si>
  <si>
    <t>GPS</t>
  </si>
  <si>
    <t>GPS Antenna</t>
  </si>
  <si>
    <t>ECO422D R3</t>
  </si>
  <si>
    <t>Repair Service 3 Years</t>
  </si>
  <si>
    <t>ECO422D ELSW</t>
  </si>
  <si>
    <t>Adaptation of exchanging from relay to the electronic switch.</t>
  </si>
  <si>
    <t>ECO422D</t>
  </si>
  <si>
    <t>CHANGEOVER UNIT; STANDARD DEFINITION/HIGH DEFINITION-STATEMENT OF COMPLIANCE INCLUDED WITH THIS PRODUCT</t>
  </si>
  <si>
    <t>AG7 R3</t>
  </si>
  <si>
    <t>REPAIR SERVICE 3 YEARS</t>
  </si>
  <si>
    <t>AG7</t>
  </si>
  <si>
    <t>HDVG7 R3</t>
  </si>
  <si>
    <t>HDVG7</t>
  </si>
  <si>
    <t>HDTV DIGITAL; VIDEO GENERATOR MODULE FOR THE TG700- CERTIFICATE OF CALIBRATION STANDARD WITH PRODUCT</t>
  </si>
  <si>
    <t>BG7 R3</t>
  </si>
  <si>
    <t>BG7</t>
  </si>
  <si>
    <t>BLACK GENERATOR; MODULE FOR THE TG700- CERTIFICATE OF TRACEABLE CALIBRATION STANDARD</t>
  </si>
  <si>
    <t>GPS7 R3</t>
  </si>
  <si>
    <t>GPS7</t>
  </si>
  <si>
    <t>GPS Master Clock Synchronization Module with Timecode for the TG700</t>
  </si>
  <si>
    <t>TG700 R3</t>
  </si>
  <si>
    <t>TG700</t>
  </si>
  <si>
    <t>VIDEO GENERATOR; MAINFRAME,MULTIFORMAT--CERTIFICATE OF TRACEABLE CALIBRATION STANDARD</t>
  </si>
  <si>
    <t>Sync Generator System</t>
  </si>
  <si>
    <t>Video System</t>
  </si>
  <si>
    <t>19-2</t>
  </si>
  <si>
    <t>Battery Adaptor</t>
  </si>
  <si>
    <t>88Wh Li-ion V-Mount Battery</t>
  </si>
  <si>
    <t>Carrying case for XVM-175W</t>
  </si>
  <si>
    <t>Carrying case for LVM-172W</t>
  </si>
  <si>
    <t>LCD Monitor for Field</t>
  </si>
  <si>
    <t xml:space="preserve"> - OB Skid</t>
  </si>
  <si>
    <t xml:space="preserve"> - Tube Case</t>
  </si>
  <si>
    <t xml:space="preserve"> - Telescopic Pan Bar </t>
  </si>
  <si>
    <t xml:space="preserve"> - Spreader</t>
  </si>
  <si>
    <t xml:space="preserve"> - Two-Stage CF Pozi-Loc Tripod</t>
  </si>
  <si>
    <t xml:space="preserve"> - Vision 100 Head</t>
  </si>
  <si>
    <t>VB100CP2+Tube+Dolly</t>
  </si>
  <si>
    <t xml:space="preserve"> Vision 100 CP2 System</t>
  </si>
  <si>
    <t xml:space="preserve">   1 - Dolly S</t>
  </si>
  <si>
    <t xml:space="preserve">   1 - Panbar Plus left (telescopic)</t>
  </si>
  <si>
    <t xml:space="preserve">   1 - Cover 100 II</t>
  </si>
  <si>
    <t xml:space="preserve">   1 - Tripod CF 100 L</t>
  </si>
  <si>
    <t xml:space="preserve">   1 - Fluidhead  Video 20 S1</t>
  </si>
  <si>
    <t>Camera Supporting System(EFP용)</t>
  </si>
  <si>
    <t>PC</t>
  </si>
  <si>
    <t xml:space="preserve">Extender(15.2 to 350mm) </t>
  </si>
  <si>
    <t>7.6 to 175mm, Built-in 2X Range</t>
  </si>
  <si>
    <t>HA23X7.6BERD</t>
  </si>
  <si>
    <t>EFP Lens System</t>
  </si>
  <si>
    <t>ALH-XB</t>
  </si>
  <si>
    <t>Lens Supporter</t>
  </si>
  <si>
    <t>Extender(19.4 to 820mm) and Stabilizer</t>
  </si>
  <si>
    <t>9.7 to 410mm, Built-in 2X Range</t>
  </si>
  <si>
    <t>HA42X9.7BERD</t>
  </si>
  <si>
    <t>HDTV Zoom Lens, f/2.0,</t>
  </si>
  <si>
    <t>XTC-104</t>
  </si>
  <si>
    <t>17) Test Chart (Gray Scale and CPU)</t>
  </si>
  <si>
    <t>-</t>
  </si>
  <si>
    <t>16) Fiber Cable Cleaning Kit</t>
  </si>
  <si>
    <t>15) Maintenance Manual for CCU-970</t>
  </si>
  <si>
    <t>14) Maintenance Manual for HDK-97AP</t>
  </si>
  <si>
    <t>13) Operation Manual for HDK-97AP</t>
  </si>
  <si>
    <t>12) Maintenance Manual for HDK-970AP</t>
  </si>
  <si>
    <t>11) Operation Manual for HDK-970AP</t>
  </si>
  <si>
    <t>10) Extender for CSU-110</t>
  </si>
  <si>
    <t xml:space="preserve"> 9) Extender for CCU-970</t>
  </si>
  <si>
    <t xml:space="preserve"> 8) Extender for Camera HDK-970AP and HDK-97AP</t>
  </si>
  <si>
    <t xml:space="preserve"> 7) Tool Kit including Intercom &amp; Tally Connector</t>
  </si>
  <si>
    <t xml:space="preserve"> 6) Rain Cover for HDK-97AP + VFL912HD + EFP Lens</t>
  </si>
  <si>
    <t xml:space="preserve"> 5) Carrying Hard Case for VFL912HD (EFP Camera)</t>
  </si>
  <si>
    <t xml:space="preserve"> 4) Carrying Hard Case for Camera Accessory</t>
  </si>
  <si>
    <t xml:space="preserve"> 3) Carrying Hard Case for HDK-97AP + EFP Lens</t>
  </si>
  <si>
    <t xml:space="preserve">HS-55 </t>
  </si>
  <si>
    <t xml:space="preserve"> 2) Headset (Earphone Type)</t>
  </si>
  <si>
    <t>MT12MFB</t>
  </si>
  <si>
    <t xml:space="preserve"> 1) Headset (Single Muff Type)</t>
  </si>
  <si>
    <t>Camera Accessories</t>
  </si>
  <si>
    <t>Coaxial Cable 3m</t>
  </si>
  <si>
    <t xml:space="preserve"> 9) Cable for OCP (CSU-CCU)</t>
  </si>
  <si>
    <t>CP Cable 5m</t>
  </si>
  <si>
    <t xml:space="preserve"> 8) Cable for OCP (CSU-CCU)</t>
  </si>
  <si>
    <t>MCP Cable 1m</t>
  </si>
  <si>
    <t xml:space="preserve"> 7) Cable for CSU (CSU-CSU)</t>
  </si>
  <si>
    <t>MCP Cable 10m</t>
  </si>
  <si>
    <t xml:space="preserve"> 6) Cable for CSU (CSU-MCP)</t>
  </si>
  <si>
    <t xml:space="preserve"> 5) HD-SDI Input Board</t>
  </si>
  <si>
    <t>CSU-110</t>
  </si>
  <si>
    <t xml:space="preserve"> 3) Memory Card(&gt;=128MB)</t>
  </si>
  <si>
    <t xml:space="preserve"> 2) 19" Drawer for MCP</t>
  </si>
  <si>
    <t>MCP-150E</t>
  </si>
  <si>
    <t xml:space="preserve"> 1) Maintenance Control Panel(MCP)</t>
  </si>
  <si>
    <t>Camera Select Unit and Maintenance Control Panel</t>
  </si>
  <si>
    <t>SCL-121P(Rev.2)</t>
  </si>
  <si>
    <t>14) Script Lamp for HDK-97AP</t>
  </si>
  <si>
    <t>TX-10</t>
  </si>
  <si>
    <t>13) Script Holder</t>
  </si>
  <si>
    <t>SWB-148</t>
  </si>
  <si>
    <t>12) Return Switch Box for HDK-97AP</t>
  </si>
  <si>
    <t>Color Match Cable 0.3m</t>
  </si>
  <si>
    <t>11) Cable for OCP (OCP-OCP)</t>
  </si>
  <si>
    <t xml:space="preserve">Power Control Cable 10m </t>
  </si>
  <si>
    <t>10) Cable for OCP (OCP-CCU)</t>
  </si>
  <si>
    <t>CP Cable 10m</t>
  </si>
  <si>
    <t xml:space="preserve"> 9) Cable for OCP (OCP-CCU)</t>
  </si>
  <si>
    <t xml:space="preserve"> 8) Operation Control Panel</t>
  </si>
  <si>
    <t>CCU-970</t>
  </si>
  <si>
    <t xml:space="preserve"> 7) Full-rack Camera Control Panel(CCU)</t>
  </si>
  <si>
    <t>CCU</t>
  </si>
  <si>
    <t>XT-84</t>
  </si>
  <si>
    <t>6) Tripod Mount Plate</t>
  </si>
  <si>
    <t>VF421HD</t>
  </si>
  <si>
    <t>4) Field Hood for 9" LCD Viewfinder</t>
  </si>
  <si>
    <t>3) Studio Hood for 9" LCD Viewfinder</t>
  </si>
  <si>
    <t>VFL-912HD with Mounting Bracket</t>
  </si>
  <si>
    <t>2) 9" LCD Color Viewfinder</t>
  </si>
  <si>
    <t xml:space="preserve">HDK-97AP </t>
  </si>
  <si>
    <t>1) Camera Head, EFP</t>
  </si>
  <si>
    <t>Camera Head</t>
  </si>
  <si>
    <t>HD Standard / EFP Camera System</t>
  </si>
  <si>
    <t>Camera System</t>
  </si>
  <si>
    <t>19-1</t>
  </si>
  <si>
    <t>중형중계차</t>
  </si>
  <si>
    <t>19</t>
  </si>
  <si>
    <t>대형중계</t>
  </si>
  <si>
    <t>CC-26</t>
  </si>
  <si>
    <t>인터컴 헤드셋</t>
  </si>
  <si>
    <t>HDM-408HD DOLBY</t>
  </si>
  <si>
    <t>HD/SD-SDI(1CH) + DOLBY(2CH) + AES/EBU(4CH) + ANALOG(8CH)</t>
  </si>
  <si>
    <t>5.1CH Monitoring Speaker (Subwoofer)</t>
  </si>
  <si>
    <t>5.1CH Monitoring Speaker (Rear L/R)</t>
  </si>
  <si>
    <t>5.1CH Monitoring Speaker (Center/Left/Right)</t>
  </si>
  <si>
    <t>KS-4320</t>
  </si>
  <si>
    <t>Commentary Unit</t>
  </si>
  <si>
    <t>9)</t>
  </si>
  <si>
    <t>HSI-70</t>
  </si>
  <si>
    <t>Mic Stand (Boom Type)</t>
  </si>
  <si>
    <t xml:space="preserve">Microphone </t>
  </si>
  <si>
    <t>8)</t>
  </si>
  <si>
    <t>MZQ8060</t>
  </si>
  <si>
    <t>MZH80-1</t>
  </si>
  <si>
    <t>- Hairy Cover</t>
  </si>
  <si>
    <t>MZW80-1</t>
  </si>
  <si>
    <t>- Basket Windshield</t>
  </si>
  <si>
    <t>- Articuled Arm/Shock mount</t>
  </si>
  <si>
    <t>MZW8070</t>
  </si>
  <si>
    <t>MKH 8070</t>
  </si>
  <si>
    <t>MKH418-S</t>
  </si>
  <si>
    <t>Microphone (Shotgun Stereo)</t>
  </si>
  <si>
    <t>HMD-26</t>
  </si>
  <si>
    <t xml:space="preserve">Headset Microphone. </t>
  </si>
  <si>
    <t>Mic Splitter</t>
  </si>
  <si>
    <t>RK1</t>
  </si>
  <si>
    <t>Rack Mount Bracket</t>
  </si>
  <si>
    <t>O1V96I</t>
  </si>
  <si>
    <t xml:space="preserve"> - Included TFT Meter Bridge    </t>
  </si>
  <si>
    <t xml:space="preserve"> - Configuration editor software                              </t>
  </si>
  <si>
    <t xml:space="preserve"> - Vista 5 System Software                                    </t>
  </si>
  <si>
    <t xml:space="preserve"> - Graphic Controller Screen for the setup                    </t>
  </si>
  <si>
    <t xml:space="preserve"> - Connection cables DSP Core-Desk 20m                        </t>
  </si>
  <si>
    <t xml:space="preserve"> - audio mating connectors                                    </t>
  </si>
  <si>
    <t xml:space="preserve"> - All Digital input with BNC Connector                       </t>
  </si>
  <si>
    <t xml:space="preserve"> - All analog input with XLR Connector                        </t>
  </si>
  <si>
    <t xml:space="preserve"> - 2 19" 1U air deflection panel                              </t>
  </si>
  <si>
    <t xml:space="preserve"> - 2 19" 1U Fan unit and 2 19" 1U air deflection panel        </t>
  </si>
  <si>
    <t xml:space="preserve"> - 2 HD board for link to DSP core                            </t>
  </si>
  <si>
    <t xml:space="preserve"> - 1 MADI I/O board twisted pair (CAT 5): 32 outputs, 16 input</t>
  </si>
  <si>
    <t xml:space="preserve"> - 32 digital AES/EBU outputs (stereo)                        </t>
  </si>
  <si>
    <t xml:space="preserve"> - 32 digital AES/EBU inputs (stereo) with SFC                </t>
  </si>
  <si>
    <t xml:space="preserve"> - 16 analog Line outputs with 24 bit D/A converter           </t>
  </si>
  <si>
    <t xml:space="preserve"> - 16 analog Line inputs with 24 bit A/D converter            </t>
  </si>
  <si>
    <t xml:space="preserve"> - 24 MIC/LINE input with 24bit A/D converter and split output</t>
  </si>
  <si>
    <t xml:space="preserve">   16 logical outputs (relay contact) each                    </t>
  </si>
  <si>
    <t xml:space="preserve"> - 1 GPIO Board with 16 logical inputs (optocouplers) and     </t>
  </si>
  <si>
    <t xml:space="preserve"> - Sync Generator board with internal 44.1/48/88.2/96 kHz     </t>
  </si>
  <si>
    <t xml:space="preserve"> - Redundant SCORE LIVE Bridge board                          </t>
  </si>
  <si>
    <t xml:space="preserve"> - SCORE LIVE Bridge board                                    </t>
  </si>
  <si>
    <t xml:space="preserve"> - Redundant SCORE LIVE DSP board                             </t>
  </si>
  <si>
    <t xml:space="preserve"> - SCORE LIVE DSP boards                                     </t>
  </si>
  <si>
    <t xml:space="preserve">   equipped with:                                             </t>
  </si>
  <si>
    <t xml:space="preserve">   - each frame with redundant power supply                   </t>
  </si>
  <si>
    <t xml:space="preserve"> -1 D21m Input / Output Frame 19", 3U                         </t>
  </si>
  <si>
    <t xml:space="preserve"> - SCORE LIVE and Input / Output Frame 19", 6U                </t>
  </si>
  <si>
    <t xml:space="preserve"> 1.2.DSP Core and Input / Output Equipment                    </t>
  </si>
  <si>
    <t xml:space="preserve">   Desk size l x h x w = 1500 x 740 x 280.5mm                 </t>
  </si>
  <si>
    <t xml:space="preserve"> - Operating desk with redundant power supply                 </t>
  </si>
  <si>
    <t xml:space="preserve"> - 2 Stereo bargraph meters                                   </t>
  </si>
  <si>
    <t xml:space="preserve"> - 3 digital AES/EBU inputs (stereo) for generic use          </t>
  </si>
  <si>
    <t xml:space="preserve"> - 1 digital AES/EBU output (stereo) for generic use          </t>
  </si>
  <si>
    <t xml:space="preserve">   of encoders/decoders in CR monitoring path                 </t>
  </si>
  <si>
    <t xml:space="preserve"> - 6 mono equivalent  AES/EBU inputs / outputs for insertion  </t>
  </si>
  <si>
    <t xml:space="preserve"> - 2 Outputs for nearfield and external PFL speakers          </t>
  </si>
  <si>
    <t xml:space="preserve"> - Talkback (desk, studios, producer): 1 mic and 3 line input </t>
  </si>
  <si>
    <t xml:space="preserve">    2 analog direct outputs each (Line)                       </t>
  </si>
  <si>
    <t xml:space="preserve">    2 speaker outputs each (parallel analog and digital       </t>
  </si>
  <si>
    <t xml:space="preserve">   16 assignable keys for studio monitor source selection     </t>
  </si>
  <si>
    <t xml:space="preserve"> - 2 Studio Monitoring in 2 channel stereo with               </t>
  </si>
  <si>
    <t xml:space="preserve">   6 mono equivalent digital direct outputs                   </t>
  </si>
  <si>
    <t xml:space="preserve">   downmixing function from 5.1 to 2 channel stereo format    </t>
  </si>
  <si>
    <t xml:space="preserve">   16 assignable keys for CR monitor source selection and     </t>
  </si>
  <si>
    <t xml:space="preserve"> - 1 Control room monitoring(CR) in 5.1 surround with         </t>
  </si>
  <si>
    <t xml:space="preserve"> - 2 grand master fader                                       </t>
  </si>
  <si>
    <t xml:space="preserve"> - 30 channel strips with Vistonics and motorized faders      </t>
  </si>
  <si>
    <t>Vista 5 M2</t>
  </si>
  <si>
    <t xml:space="preserve"> 1.1 Operating desk with  32 Faders                          </t>
  </si>
  <si>
    <t>18-3</t>
  </si>
  <si>
    <t>케이블드럼-마이크 100M</t>
  </si>
  <si>
    <t>케이블드럼-비디오 100M</t>
  </si>
  <si>
    <t>케이블드럼-전기 50M</t>
  </si>
  <si>
    <t>GA72416-100M</t>
  </si>
  <si>
    <t>Audio Multi Cable(16ch/100m)</t>
  </si>
  <si>
    <t>GA72416-50M/R</t>
  </si>
  <si>
    <t>Audio Multi Cable-릴포함(16ch/50m)/R</t>
  </si>
  <si>
    <t>16</t>
  </si>
  <si>
    <t>15</t>
  </si>
  <si>
    <t>14</t>
  </si>
  <si>
    <t>TPU-2400</t>
  </si>
  <si>
    <t>Computer Tally Power Supply Unit</t>
  </si>
  <si>
    <t>Serial Tally Control Unit 
+ Operation Software</t>
  </si>
  <si>
    <t>Video Monitoring System</t>
  </si>
  <si>
    <t>HDX6803+D</t>
  </si>
  <si>
    <t>DeMux</t>
  </si>
  <si>
    <t>PM-AECT-OB</t>
  </si>
  <si>
    <t>Platinum MX 16 unbalanced AES output module with back panel (requires TDM crosspoint)</t>
  </si>
  <si>
    <t>PM-AECT-IB</t>
  </si>
  <si>
    <t>Platinum MX 16 unbalanced AES input module with back panel (requires TDM crosspoint)</t>
  </si>
  <si>
    <t>PM-ATDM9-X5</t>
  </si>
  <si>
    <t>Platinum MX ATDM audio XPT 9 slot for 5RU</t>
  </si>
  <si>
    <t>mxV10-Rec 운영프로그램 (2 In / 4 Out 구성)</t>
  </si>
  <si>
    <t xml:space="preserve"> - 2 Input / 4 Output </t>
  </si>
  <si>
    <t>Matrox XMIO2/24/CBL Cable / Breakout Box</t>
  </si>
  <si>
    <t xml:space="preserve"> - HDV Codec, DVCPRO HD, D10 codecs and software effects</t>
  </si>
  <si>
    <t xml:space="preserve"> - (HD) MPEG-2 I-Frame codec, HD MPEG-2 IBP codecs</t>
  </si>
  <si>
    <t>Matrox Board (HD/SD SDI 2in/4out)</t>
  </si>
  <si>
    <t>6 X 450GB SAS HDD [RAID-5]</t>
  </si>
  <si>
    <t>2 X 500GB S-ATA2 HDD [RAID-1]</t>
  </si>
  <si>
    <t>e-VCR (2in/4out)</t>
  </si>
  <si>
    <t>KVM(2:1)</t>
  </si>
  <si>
    <t>KVM</t>
  </si>
  <si>
    <t>19"/20" 4:3 모니터</t>
  </si>
  <si>
    <t>Available layouts : 2+2 ; 3+3 ; 4+2</t>
  </si>
  <si>
    <t>XT[3] Server (HD SDI, SD SDI, CVBS, YUV HD outputs) (available for XT[3] 4- and 6-channel only)</t>
  </si>
  <si>
    <t>XT3-MVW6</t>
  </si>
  <si>
    <t xml:space="preserve">Built-in 6-way Video Multiviewer Monitoring Option for </t>
  </si>
  <si>
    <t>Hardware Options for XT[3] 6U 4-Channels</t>
  </si>
  <si>
    <t>RCU</t>
  </si>
  <si>
    <t>Remote Control Unit with LCD (RS422 link)</t>
  </si>
  <si>
    <t>Accessories</t>
  </si>
  <si>
    <t>16 x BNC AES/EBU Unbalanced : 16 In (8 Pairs) + 16 Out (8 Pairs)</t>
  </si>
  <si>
    <t>16 x XLR Analog Balanced : 8 In + 8 Out (Mono)</t>
  </si>
  <si>
    <t>Analog + AES/EBU Audio Option</t>
  </si>
  <si>
    <t>XT3-6-A3</t>
  </si>
  <si>
    <t>Audio Options for XT[3] 6U</t>
  </si>
  <si>
    <t>12x300GB : 55h</t>
  </si>
  <si>
    <t>High Definition AVC-Intra 100 with 8 audio tracks</t>
  </si>
  <si>
    <t>XT[3] 6U Server Recording Capacity</t>
  </si>
  <si>
    <t>Hardware ready for future implementation of XNet[3] 3Gbps network</t>
  </si>
  <si>
    <t>Share A/V content in real-time or move/copy/archive faster than real-time</t>
  </si>
  <si>
    <t>XFile[2] and Xstore[2] on EVS' XNet[2] SDTI production network</t>
  </si>
  <si>
    <t xml:space="preserve">XNet[2] 1.5Gbps to connect XS Servers, XT Series Servers, </t>
  </si>
  <si>
    <t>1 x 100BaseT Ethernet management port</t>
  </si>
  <si>
    <t>Gigabit Ethernet switch with support of Jumbo Frame mode is recommended</t>
  </si>
  <si>
    <t>Play while Restore</t>
  </si>
  <si>
    <t xml:space="preserve">Import/Export media files between XT[3]  servers and external storage and NLE systems ; </t>
  </si>
  <si>
    <t>(to be installed on a Windows PC)</t>
  </si>
  <si>
    <t xml:space="preserve">2 x Gigabit port on XT[3]  mainframe + XT-Access software module </t>
  </si>
  <si>
    <t>Network :</t>
  </si>
  <si>
    <t>Redundant power supply (hot swap)</t>
  </si>
  <si>
    <t>USB interface for software upgrade</t>
  </si>
  <si>
    <t>12 GPI connections (4 in + 4 out + 4 selectable in/out)</t>
  </si>
  <si>
    <t>6x RS422 with BVW75, XtenDD35, Odetics &amp; VDCP Protocols</t>
  </si>
  <si>
    <t>H3X Control Board with RAM buffer</t>
  </si>
  <si>
    <t>System :</t>
  </si>
  <si>
    <t>12 x 300GB SAS disks</t>
  </si>
  <si>
    <t>Internal RAID3 Disk Controller &amp; Storage Module (hot swap disk mounting)</t>
  </si>
  <si>
    <t>Internal Storage :</t>
  </si>
  <si>
    <t>SD SDI In/Out : VITC in VBI</t>
  </si>
  <si>
    <t>HD SDI In/Out : HANC LTC ; HANC VITC</t>
  </si>
  <si>
    <t>1x LTC In ; 1 x LTC Out</t>
  </si>
  <si>
    <t>Time Code :</t>
  </si>
  <si>
    <t>Audio Monitoring : 4 x XLR Analog Balanced Out</t>
  </si>
  <si>
    <t>Maximum 16 Audio Tracks (Mono) per Video Channel</t>
  </si>
  <si>
    <t>Dolby E support (pass-through &amp; cut edit)</t>
  </si>
  <si>
    <t xml:space="preserve">Embedded Audio : 64 In/Out (Mono) ; 24 bits Uncompressed </t>
  </si>
  <si>
    <t>Audio :</t>
  </si>
  <si>
    <t>Video Monitoring : 4 x SDI Out</t>
  </si>
  <si>
    <t>Video Reference : CVBS BB / CB</t>
  </si>
  <si>
    <t>Supported Video formats : IMX30/40/50 ; MJPEG ; MPEG2 intra ; DVCPRO 50</t>
  </si>
  <si>
    <t>4-Channel Dual Power Video CODEC Board ; User-selectable Bit Rate 8-100 Mbps</t>
  </si>
  <si>
    <t>4 x Dual SD SDI Out ; Mix/wipe Effects</t>
  </si>
  <si>
    <t>4 x SD SDI In with Full Frame Synchronizer &amp; Loop-Through</t>
  </si>
  <si>
    <t>Video (SD) :</t>
  </si>
  <si>
    <t>Video Monitoring : 4 x SD/HD SDI Out</t>
  </si>
  <si>
    <t>Video Reference : CVBS BB / CB ; HD Tri-Level Sync</t>
  </si>
  <si>
    <t>Apple ProRes 422 &amp; ProRes LT, DVCPRO HD, AVC-Intra 100</t>
  </si>
  <si>
    <t>MJPEG ; MPEG2 Intra, VC-3 HD ; Avid DNxHD®</t>
  </si>
  <si>
    <t>Supported Video formats :</t>
  </si>
  <si>
    <t>4-Channel Dual Power Video CODEC Board ; User-selectable Bit Rate 20-360 Mbps</t>
  </si>
  <si>
    <t>Support of 4 channels of 1080p 50/59.94Hz using dual link HD-SDI or 3Gbps single link</t>
  </si>
  <si>
    <t>Support of 4 channels of full resolution 3D HD using dual stream HD-SDI or 3Gbps single link</t>
  </si>
  <si>
    <t>4 x Dual HD SDI/3Gbps Out + 4 x SD SDI Out ; Mix/wipe Effects</t>
  </si>
  <si>
    <t>4 x HD SDI/3Gbps In with Full Frame Synchronizer</t>
  </si>
  <si>
    <t>Video (HD) :</t>
  </si>
  <si>
    <t>6U 19" rack mount chassis</t>
  </si>
  <si>
    <t>XT3HS-6U-444</t>
  </si>
  <si>
    <t xml:space="preserve">4-Channel XT[3] HD/SD Broadcast Server - </t>
  </si>
  <si>
    <t>XT[3] 6U HD/SD Broadcast Video Server - Hardware Base</t>
  </si>
  <si>
    <t>Allows to run the XT[3] Server in Super Motion mode</t>
  </si>
  <si>
    <t>SM</t>
  </si>
  <si>
    <t>Super Motion Option (Software only)</t>
  </si>
  <si>
    <t>Software Options</t>
  </si>
  <si>
    <t>compatible with the selected hardware (except Super Motion)</t>
  </si>
  <si>
    <t>Allows to run the Multicam LSM application with any configuration</t>
  </si>
  <si>
    <t>Integration with ARRI-NAC, Vision Research and Photron Hyper Motion cameras</t>
  </si>
  <si>
    <t>Split Audio Editing : define independent audio and video transitions and effect durations</t>
  </si>
  <si>
    <t>Playlist Management to build highlights or other packages with wipes and dissolves</t>
  </si>
  <si>
    <t>Clip Screen, VGA Control Panel, Video Delay Screen</t>
  </si>
  <si>
    <t>Assign custom kewords to clips, use them to search the XT Database</t>
  </si>
  <si>
    <t>Search while recording, cue points &amp; clips management, instant replay</t>
  </si>
  <si>
    <t>MLT-O</t>
  </si>
  <si>
    <t>Multicam LSM (Open Configuration)</t>
  </si>
  <si>
    <t>Software Application</t>
  </si>
  <si>
    <t>XT[3] 6U HD/SD Broadcast Server</t>
  </si>
  <si>
    <t>XT[3] 6U HD/SD Broadcast Server(4CH)</t>
  </si>
  <si>
    <t xml:space="preserve"> XT[3] Server (HD SDI, SD SDI, CVBS, YUV HD outputs) (available for XT[3] 4- and 6-channel only)</t>
  </si>
  <si>
    <t>Built-in 6-way Video Multiviewer Monitoring Option for</t>
  </si>
  <si>
    <t>Hardware Options for XT[3] 6U 6-Channels</t>
  </si>
  <si>
    <t xml:space="preserve">Embedded Audio : 96 In/Out (Mono) ; 24 bits Uncompressed </t>
  </si>
  <si>
    <t>Video Monitoring : 6 x SDI Out</t>
  </si>
  <si>
    <t>6-Channel Dual Power Video CODEC Board ; User-selectable Bit Rate 8-100 Mbps</t>
  </si>
  <si>
    <t>Compatible with XREC8 option (up to 8 SD channels on 1 XT[3] server for selected configurations)</t>
  </si>
  <si>
    <t>6 x Dual SD SDI Out ; Mix/wipe Effects</t>
  </si>
  <si>
    <t>6 x SD SDI In with Full Frame Synchronizer &amp; Loop-Through</t>
  </si>
  <si>
    <t>Video Monitoring : 6 x SD/HD SDI Out</t>
  </si>
  <si>
    <t>6-Channel Dual Power Video CODEC Board ; User-selectable Bit Rate 20-360 Mbps</t>
  </si>
  <si>
    <t>Support of 6 channels of 1080p 50/59.94Hz using dual link HD-SDI or 3Gbps single link</t>
  </si>
  <si>
    <t>Support of 6 channels of full resolution 3D HD using dual stream HD-SDI or 3Gbps single link</t>
  </si>
  <si>
    <t>6 x Dual HD SDI/3Gbps Out + 6 x SD SDI Out ; Mix/wipe Effects</t>
  </si>
  <si>
    <t>6 x HD SDI/3Gbps In with Full Frame Synchronizer</t>
  </si>
  <si>
    <t xml:space="preserve"> 6U 19" rack mount chassis</t>
  </si>
  <si>
    <t>XT3HS-6U-666</t>
  </si>
  <si>
    <t>6-Channel XT[3] HD/SD Broadcast Server -</t>
  </si>
  <si>
    <t>XT[3] 6U HD/SD Broadcast Server(6CH)</t>
  </si>
  <si>
    <t>Live Slow Motion System</t>
  </si>
  <si>
    <t xml:space="preserve"> HD/Analog Next Preview</t>
  </si>
  <si>
    <t>- 헤움다움 방송서체 기본제공 [95종 (방송용라이센스)]</t>
  </si>
  <si>
    <t>- 백신 제공: 알약 기업용 ver 1.0 [3년 라이선스]</t>
  </si>
  <si>
    <t>- Tornado3D Version 2.3</t>
  </si>
  <si>
    <t>- 19"/20" 4:3 모니터</t>
  </si>
  <si>
    <t>- Matrox XMIO2/12/8000 &amp; Video/Audio Cables</t>
  </si>
  <si>
    <t>- nVIDIA Geforce GTS 275 이상</t>
  </si>
  <si>
    <t>- 2 x 1000 GB, SATA2, 7.2K rpm</t>
  </si>
  <si>
    <t>- 1 x 160 GB, SSD</t>
  </si>
  <si>
    <t>- 16GB DDR3-1333 RAM</t>
  </si>
  <si>
    <t>- Windows 7 Pro 64bit</t>
  </si>
  <si>
    <t>- 16x DVD +/- RW Dual-Layer, Windows ODD</t>
  </si>
  <si>
    <t>- 850W wide-ranging, active Power Factor Correction, 85% efficient power supply</t>
  </si>
  <si>
    <t>- USB Optical Mouse &amp; KeyBoard</t>
  </si>
  <si>
    <t>- High Definition Integrated Realtek ALC262 Audio</t>
  </si>
  <si>
    <t>- Expansion slots : 2 PCIe Gen2 x16, 2 PCIe Gen2 x16(x8), 1 PCIe Gen2 x8(x4), 1 PCIe Gen1 x8(x4), 1 PCI</t>
  </si>
  <si>
    <t>- Expansion bays: 3 external 5.25 inch bays, 4 internal 3.5 inch bays</t>
  </si>
  <si>
    <t>- 8 Channel SAS interface Support (RAID 0, 1 or 10 Support)</t>
  </si>
  <si>
    <t>- 6 Channel SATA2 interface Support (RAID 0, 1, 5, 10 Support)</t>
  </si>
  <si>
    <t>- 12 DIMMS, 192GB (12 DIMMS slots with 16 GB DIMMS, 16 GB per CPU socket)</t>
  </si>
  <si>
    <t>- Chipset : Intel® 5520 Dual Professional Chipset</t>
  </si>
  <si>
    <t>- Dual Intel Xeon E5520 2.26GHz Quadcore CPU 이상</t>
  </si>
  <si>
    <t>HVS-30HSDI</t>
  </si>
  <si>
    <t>Input Card (4-SDI IN) w/FS and Resize Engine</t>
  </si>
  <si>
    <t>HVS-30OU</t>
  </si>
  <si>
    <t>Optional Operation Unit</t>
  </si>
  <si>
    <t>HVS-300RPS</t>
  </si>
  <si>
    <t>HANABI 1ME Digital Video Switcher, 4IN/4OUT w/RPS</t>
  </si>
  <si>
    <t>HD Video Mixing Unit - Emergency</t>
  </si>
  <si>
    <t>Cisco 2960</t>
  </si>
  <si>
    <t xml:space="preserve">24port Ethernet Switch for remote Aux connection </t>
  </si>
  <si>
    <t>KAL-32AUX1</t>
  </si>
  <si>
    <t>32-Button Single Destination Aux Bus Remote Control Panel - 1 RU</t>
  </si>
  <si>
    <t>KRR-CLPS-2CH-PAK</t>
  </si>
  <si>
    <t>Two channel ClipStore package is based on the K2 Solo Server platform and includes both DV and AVC-Intra codecs and AppCenter Elite. For previously shipped systems order under KRR-SW-OPT configuration and include frame serial number.</t>
  </si>
  <si>
    <t>KRR-LIC-CHRO-8U</t>
  </si>
  <si>
    <t>License enabling all chroma keyers in a Karrera 8RU frame, 4 per full M/E. For previously shipped systems order under KRR-SW-OPT configuration and include frame serial number.</t>
  </si>
  <si>
    <t>KRR-FRM-IMG-4</t>
  </si>
  <si>
    <t>4GB ImageStore - Stills license with standard RAM capacity as follows: approx. frames/format = 850/1080i, 1900/720p, 4800/525i, 4100/625i. Order under switcher configuration or under KRR-SW-OPT configuration for systems previously shipped and include fram</t>
  </si>
  <si>
    <t>KRR-FRM-EDPM</t>
  </si>
  <si>
    <t>4 video and key channel expansion Digital Picture Manipulator module and software license for the expansion slot in an 8RU frame. Not for the 4RU frame. (Includes Kurl with non-linear transforms including page-turn, page-roll, spheres, ripple, slits, mirr</t>
  </si>
  <si>
    <t>KRR-FRM-PSU</t>
  </si>
  <si>
    <t>Redundant Power Supply for frame. Redundant module slides inside the bottom of the frame.</t>
  </si>
  <si>
    <t>KRR-PNL-AUX-35</t>
  </si>
  <si>
    <t>The optional 35 button local aux bus control panel for the Karrera panel series. Includes the power cable and short LAN cable.</t>
  </si>
  <si>
    <t>KRR-PNL-MENU-SET</t>
  </si>
  <si>
    <t>Touchscreen menu panel set, for a complete menu panel configuration with a Karrera main control panel. Includes menu panel, menu CPU, menu power supply, swing-arm mounting hardware for menu panel and CPU, 20 meter LAN cable, DVI cable, USB cable and power</t>
  </si>
  <si>
    <t>KRR-300-3-SYS</t>
  </si>
  <si>
    <t>A Karrera system package with 3 M/E 35 button control panel and 8 Rack Unit video processor frame with CPU module, 3 M/E modules, power supply, fan assembly, 2 floating iDPM channels, 2 floating chroma keyers, FlexiKey programmable clean feed, all control</t>
  </si>
  <si>
    <t>18-2</t>
  </si>
  <si>
    <t>LCD Monitor for Field(아래 비디오모니터에 포함)</t>
  </si>
  <si>
    <t>Camera Supporting System(EFP용) - Tripod</t>
  </si>
  <si>
    <t xml:space="preserve">   1 - Cover EFP 2</t>
  </si>
  <si>
    <t xml:space="preserve">   1 - Case 90</t>
  </si>
  <si>
    <t>B-3074-100</t>
  </si>
  <si>
    <t xml:space="preserve">   1 - Panbar Back Section Left</t>
  </si>
  <si>
    <t>B-3073-100</t>
  </si>
  <si>
    <t xml:space="preserve">   1 - Panbar Back Section Right</t>
  </si>
  <si>
    <t xml:space="preserve">   1 - Quickfix</t>
  </si>
  <si>
    <t xml:space="preserve">   1 - Dolly XL</t>
  </si>
  <si>
    <t xml:space="preserve">   1 - Tripod OB 2000</t>
  </si>
  <si>
    <t xml:space="preserve">     with 2 Panbars and Camera Wedge Plate</t>
  </si>
  <si>
    <t xml:space="preserve">   1 - Fluidhead Video 75 Plus studio</t>
  </si>
  <si>
    <t>Camera Supporting System(Standard용) - Tripod</t>
  </si>
  <si>
    <t>1X CZH-14</t>
  </si>
  <si>
    <t>1X CFH-11</t>
  </si>
  <si>
    <t>2X CFC-12-990</t>
  </si>
  <si>
    <t>1X ZMM-6</t>
  </si>
  <si>
    <t>1X FMM-6B</t>
  </si>
  <si>
    <t>MM-11</t>
  </si>
  <si>
    <t>Focus Manual, Zoom Manual Remote</t>
  </si>
  <si>
    <t xml:space="preserve">Extender(9.9 to 138mm) </t>
  </si>
  <si>
    <t>4.5 to 63mm, Built-in 2.2X Range</t>
  </si>
  <si>
    <t>HA14X4.5BERD</t>
  </si>
  <si>
    <t>EFP Wide Lens System</t>
  </si>
  <si>
    <t>1X ERS-51B</t>
  </si>
  <si>
    <t>1X BZH-2A</t>
  </si>
  <si>
    <t>1X BFH-1A</t>
  </si>
  <si>
    <t>2X BFC-36</t>
  </si>
  <si>
    <t>2X EMM-51B</t>
  </si>
  <si>
    <t>MM-21</t>
  </si>
  <si>
    <t>1X MCA-6B</t>
  </si>
  <si>
    <t>1X ERD-5A-D01</t>
  </si>
  <si>
    <t>1X EFZ-11E</t>
  </si>
  <si>
    <t>2X ESM-D51B</t>
  </si>
  <si>
    <t>SS-21D</t>
  </si>
  <si>
    <t>Extender(13 to 360mm)</t>
  </si>
  <si>
    <t>6.5 to 180mm, Built-in 2X Range</t>
  </si>
  <si>
    <t>HA27X6.5BESM</t>
  </si>
  <si>
    <t>HDTV Zoom Lens, f/1.5,</t>
  </si>
  <si>
    <t>Extender(18.6 to 1,350mm)</t>
  </si>
  <si>
    <t>9.3 to 675mm, Built-in 2X Range</t>
  </si>
  <si>
    <t>XA72X9.3BESM</t>
  </si>
  <si>
    <t>HDTV Zoom Lens, f/1.7,</t>
  </si>
  <si>
    <t>ELH-112A-35A</t>
  </si>
  <si>
    <t>EA-12A-03B</t>
  </si>
  <si>
    <t>Stabi Control Unit</t>
  </si>
  <si>
    <t>Extender(17.8 to 1,800mm) and Stabilizer</t>
  </si>
  <si>
    <t>8.9 to 900mm, Built-in 2X Range</t>
  </si>
  <si>
    <t>XA101X8.9BESM</t>
  </si>
  <si>
    <t>Standard Camera Lens System</t>
  </si>
  <si>
    <t>Rucksack w/fan cooling and mast with 1W Amp.</t>
  </si>
  <si>
    <t>4ea Battery(130W), 1ea 4구 동시 충전기.</t>
  </si>
  <si>
    <t>Camera control ODU.</t>
  </si>
  <si>
    <t>Camera control IDU.</t>
  </si>
  <si>
    <t>Camera control unit for HDC1500 or 79EX III.</t>
  </si>
  <si>
    <t>Camera control system</t>
  </si>
  <si>
    <t>BNC(m)-BNC(m) 75ohm cable 100m(RG6).</t>
  </si>
  <si>
    <t>High gain downconverter 5,500~6,000MHz.</t>
  </si>
  <si>
    <t>12dBi sector antenna 5,500~6,000MHz.</t>
  </si>
  <si>
    <t>4.5dBi omni antenna 5,500~6,000MHz.</t>
  </si>
  <si>
    <t>H.264 HD decoding upgrade for ProrxB.</t>
  </si>
  <si>
    <t>4 input MPEG2 &amp; H.264 SD pro Rx receive unit.</t>
  </si>
  <si>
    <t>Receive system</t>
  </si>
  <si>
    <t>Tx mounting bracket with complete cables.</t>
  </si>
  <si>
    <t>4dBi Omni antenna, Flexible "N" type.</t>
  </si>
  <si>
    <t>V-mount battery plate.</t>
  </si>
  <si>
    <t>HD upgrade for H.264 TX.</t>
  </si>
  <si>
    <t>SD, PAL/SDI/HDMI input. 5,500~6,000MHz.</t>
  </si>
  <si>
    <t>Solo ENG H.264 COFDM Transmitter</t>
  </si>
  <si>
    <t>100mW Camera system</t>
  </si>
  <si>
    <t xml:space="preserve">OCP-200 </t>
  </si>
  <si>
    <t>OCP-200 Operation Control Panel (Joystick)</t>
  </si>
  <si>
    <t>Carrying Hard Case for HDK-97AP + EFP Lens</t>
  </si>
  <si>
    <t>Tripod Mount Plate</t>
  </si>
  <si>
    <t>MIC Cable 50cm</t>
  </si>
  <si>
    <t>ATM-57A</t>
  </si>
  <si>
    <t>Camera Head, EFP</t>
  </si>
  <si>
    <t>Wireless Camera System</t>
  </si>
  <si>
    <t>HD Wireless Camera</t>
  </si>
  <si>
    <t>9" Viewfinder</t>
  </si>
  <si>
    <t>OCP</t>
  </si>
  <si>
    <t>CAMERA CONTROL UNIT</t>
  </si>
  <si>
    <t>HiMo-2</t>
  </si>
  <si>
    <t>HD SUPER SLOW MOTION CAMERA</t>
  </si>
  <si>
    <t>Super-Slow motion Camera System</t>
  </si>
  <si>
    <t>HD Super Slow Motion Color Camera</t>
  </si>
  <si>
    <t>Test Chart (Gray Scale and CPU)</t>
  </si>
  <si>
    <t>Fiber Cable Cleaning Kit</t>
  </si>
  <si>
    <t>Maintenance Manual for CCU-970</t>
  </si>
  <si>
    <t>Maintenance Manual for HDK-97AP</t>
  </si>
  <si>
    <t>Operation Manual for HDK-97AP</t>
  </si>
  <si>
    <t>Maintenance Manual for HDK-970AP</t>
  </si>
  <si>
    <t>Operation Manual for HDK-970AP</t>
  </si>
  <si>
    <t>Tool Kit including Intercom &amp; Tally Connector</t>
  </si>
  <si>
    <t>Rain Cover for HDK-97AP + VFL912HD + EFP Lens</t>
  </si>
  <si>
    <t>Rain Cover for HDK-970AP</t>
  </si>
  <si>
    <t>Carrying Hard Case for VFL912HD (EFP Camera)</t>
  </si>
  <si>
    <t>Carrying Hard Case for Camera Accessory</t>
  </si>
  <si>
    <t>Carrying Hard Case for HDK-970AP + VFL912HD</t>
  </si>
  <si>
    <t>Extender for CSU-110</t>
  </si>
  <si>
    <t>Extender for CCU-970</t>
  </si>
  <si>
    <t>Extender for Camera HDK-970AP and HDK-97AP</t>
  </si>
  <si>
    <t>Headset (Earphone Type)</t>
  </si>
  <si>
    <t>Headset (Single Muff Type)</t>
  </si>
  <si>
    <t>Cable for OCP (CSU-CCU)</t>
  </si>
  <si>
    <t>Cable for CSU (CSU-CSU)</t>
  </si>
  <si>
    <t>Cable for CSU (CSU-MCP)</t>
  </si>
  <si>
    <t>HD-SDI Input Board</t>
  </si>
  <si>
    <t>Camera Select Unit(CSU) w/AC Cable, 19" Rackmount Kit</t>
  </si>
  <si>
    <t>Memory Card(&gt;=128MB)</t>
  </si>
  <si>
    <t>19" Drawer for MCP</t>
  </si>
  <si>
    <t>Maintenance Control Panel(MCP)</t>
  </si>
  <si>
    <t>Script Lamp for HDK-97AP</t>
  </si>
  <si>
    <t>Script Holder</t>
  </si>
  <si>
    <t>Return Switch Box for HDK-97AP</t>
  </si>
  <si>
    <t>Cable for OCP (OCP-OCP)</t>
  </si>
  <si>
    <t>Cable for OCP (OCP-CCU)</t>
  </si>
  <si>
    <t>Operating Control Panel</t>
  </si>
  <si>
    <t>Full-rack Camera Control Panel(CCU)</t>
  </si>
  <si>
    <t>Field Hood for 9" LCD Viewfinder</t>
  </si>
  <si>
    <t>Studio Hood for 9" LCD Viewfinder</t>
  </si>
  <si>
    <t>VFL912HD with Mounting Bracket</t>
  </si>
  <si>
    <t>9" LCD Color Viewfinder</t>
  </si>
  <si>
    <t>TV Camera EFP</t>
  </si>
  <si>
    <t>SCL-121L</t>
  </si>
  <si>
    <t>Script Lamp for HDK-970AP</t>
  </si>
  <si>
    <t>SWB-127</t>
  </si>
  <si>
    <t>Return Switch Box for HDK-970AP</t>
  </si>
  <si>
    <t xml:space="preserve">HDK-970AP </t>
  </si>
  <si>
    <t>Camera Head, Standard</t>
  </si>
  <si>
    <t>TV Camera STD</t>
  </si>
  <si>
    <t>18-1</t>
  </si>
  <si>
    <t>대형중계차</t>
  </si>
  <si>
    <t>18</t>
  </si>
  <si>
    <t>실명</t>
    <phoneticPr fontId="20" type="noConversion"/>
  </si>
  <si>
    <t>NO</t>
    <phoneticPr fontId="20" type="noConversion"/>
  </si>
  <si>
    <t>품목명</t>
    <phoneticPr fontId="20" type="noConversion"/>
  </si>
  <si>
    <t>모델명</t>
    <phoneticPr fontId="20" type="noConversion"/>
  </si>
  <si>
    <t>단위</t>
    <phoneticPr fontId="20" type="noConversion"/>
  </si>
  <si>
    <t>수량</t>
    <phoneticPr fontId="20" type="noConversion"/>
  </si>
  <si>
    <t>합계</t>
    <phoneticPr fontId="20" type="noConversion"/>
  </si>
  <si>
    <t>단가</t>
    <phoneticPr fontId="20" type="noConversion"/>
  </si>
  <si>
    <t>비고</t>
    <phoneticPr fontId="20" type="noConversion"/>
  </si>
  <si>
    <t>SET</t>
    <phoneticPr fontId="12" type="noConversion"/>
  </si>
  <si>
    <t xml:space="preserve"> - (SD) DV25, DV50, MPEG-2 I-Frame, IBP codecs</t>
    <phoneticPr fontId="20" type="noConversion"/>
  </si>
  <si>
    <t xml:space="preserve"> (2 Bidirectional / 2 Output) or (1 Bidirectional / 3 Output) or (4 Output)</t>
    <phoneticPr fontId="20" type="noConversion"/>
  </si>
  <si>
    <t>EA</t>
    <phoneticPr fontId="20" type="noConversion"/>
  </si>
  <si>
    <t>식</t>
    <phoneticPr fontId="20" type="noConversion"/>
  </si>
  <si>
    <t>EA</t>
    <phoneticPr fontId="21" type="noConversion"/>
  </si>
  <si>
    <t>SET</t>
    <phoneticPr fontId="20" type="noConversion"/>
  </si>
  <si>
    <t>AUDIO GENERATOR; MODULE FOR THE TG700 - CERTIFICATE OF TRACEABLE CALIBRATION STANDARD.</t>
    <phoneticPr fontId="20" type="noConversion"/>
  </si>
  <si>
    <t>- Dual integrated Broadcom 5764 10/100/1000Mbps</t>
    <phoneticPr fontId="20" type="noConversion"/>
  </si>
  <si>
    <t>EA</t>
    <phoneticPr fontId="18" type="Hiragana"/>
  </si>
  <si>
    <t>CJ</t>
    <phoneticPr fontId="20" type="noConversion"/>
  </si>
  <si>
    <t>2" Viewfinder</t>
    <phoneticPr fontId="20" type="noConversion"/>
  </si>
  <si>
    <t>2)</t>
    <phoneticPr fontId="12" type="noConversion"/>
  </si>
  <si>
    <t>1X EPD-4A-E12A</t>
    <phoneticPr fontId="12" type="noConversion"/>
  </si>
  <si>
    <t>EA</t>
    <phoneticPr fontId="20" type="noConversion"/>
  </si>
  <si>
    <t>Measuring Instrument System</t>
    <phoneticPr fontId="20" type="noConversion"/>
  </si>
  <si>
    <t>5.0" Triple Rack Monitor</t>
    <phoneticPr fontId="12" type="noConversion"/>
  </si>
  <si>
    <t>PRM-503A</t>
    <phoneticPr fontId="12" type="noConversion"/>
  </si>
  <si>
    <t>NT-530U4C-S6H</t>
    <phoneticPr fontId="12" type="noConversion"/>
  </si>
  <si>
    <t xml:space="preserve"> - 1 Talk Back Microphone with Gooseneck                       </t>
    <phoneticPr fontId="20" type="noConversion"/>
  </si>
  <si>
    <t>MY16-AE</t>
    <phoneticPr fontId="12" type="noConversion"/>
  </si>
  <si>
    <t xml:space="preserve">MX882 </t>
    <phoneticPr fontId="12" type="noConversion"/>
  </si>
  <si>
    <t>Handheld Transmitter</t>
    <phoneticPr fontId="20" type="noConversion"/>
  </si>
  <si>
    <t>SKM 2000</t>
    <phoneticPr fontId="20" type="noConversion"/>
  </si>
  <si>
    <t>EA</t>
    <phoneticPr fontId="12" type="noConversion"/>
  </si>
  <si>
    <t>Short Gun Condenser Mic.</t>
    <phoneticPr fontId="20" type="noConversion"/>
  </si>
  <si>
    <t>Long Gun Condenser Mic.</t>
    <phoneticPr fontId="20" type="noConversion"/>
  </si>
  <si>
    <t>Comp/Limiter</t>
    <phoneticPr fontId="20" type="noConversion"/>
  </si>
  <si>
    <t xml:space="preserve">MDX4600 </t>
    <phoneticPr fontId="12" type="noConversion"/>
  </si>
  <si>
    <t>6010A</t>
    <phoneticPr fontId="12" type="noConversion"/>
  </si>
  <si>
    <t>8020C</t>
    <phoneticPr fontId="12" type="noConversion"/>
  </si>
  <si>
    <t>7050B</t>
    <phoneticPr fontId="12" type="noConversion"/>
  </si>
  <si>
    <t>6)</t>
    <phoneticPr fontId="12" type="noConversion"/>
  </si>
  <si>
    <t>2</t>
    <phoneticPr fontId="12" type="noConversion"/>
  </si>
  <si>
    <t>PC 스피커</t>
    <phoneticPr fontId="22" type="noConversion"/>
  </si>
  <si>
    <t>SMS-A20U</t>
    <phoneticPr fontId="22" type="noConversion"/>
  </si>
  <si>
    <t>SET</t>
    <phoneticPr fontId="22" type="noConversion"/>
  </si>
  <si>
    <t>1</t>
    <phoneticPr fontId="22" type="noConversion"/>
  </si>
  <si>
    <t xml:space="preserve">IMF-102 </t>
    <phoneticPr fontId="12" type="noConversion"/>
  </si>
  <si>
    <t>무전기</t>
    <phoneticPr fontId="12" type="noConversion"/>
  </si>
  <si>
    <t>식</t>
    <phoneticPr fontId="12" type="noConversion"/>
  </si>
  <si>
    <t>하드케이스</t>
    <phoneticPr fontId="12" type="noConversion"/>
  </si>
  <si>
    <t>MFPRO6U</t>
    <phoneticPr fontId="22" type="noConversion"/>
  </si>
  <si>
    <t>EA</t>
    <phoneticPr fontId="22" type="noConversion"/>
  </si>
  <si>
    <t>1</t>
    <phoneticPr fontId="12" type="noConversion"/>
  </si>
  <si>
    <t>EA</t>
    <phoneticPr fontId="20" type="noConversion"/>
  </si>
  <si>
    <t>SET</t>
    <phoneticPr fontId="20" type="noConversion"/>
  </si>
  <si>
    <t>5) 2" Viewfinder</t>
    <phoneticPr fontId="20" type="noConversion"/>
  </si>
  <si>
    <t xml:space="preserve"> 4) Camera Select Unit(CSU) w/AC Cable, 19" Rack mount Kit</t>
    <phoneticPr fontId="20" type="noConversion"/>
  </si>
  <si>
    <t>10) OCP Drawer</t>
    <phoneticPr fontId="12" type="noConversion"/>
  </si>
  <si>
    <t>EA</t>
    <phoneticPr fontId="12" type="noConversion"/>
  </si>
  <si>
    <t>AUDIO GENERATOR; MODULE FOR THE TG700 - CERTIFICATE OF TRACEABLE CALIBRATION STANDARD.</t>
    <phoneticPr fontId="20" type="noConversion"/>
  </si>
  <si>
    <t>Multi Format Switcher
Format : SD/HD
32 Input / 16 Output
Keyer : 4 per ME
Resizer : 2 per ME, 2.5D
Multi Viewer</t>
    <phoneticPr fontId="12" type="noConversion"/>
  </si>
  <si>
    <t>MVS-3000</t>
    <phoneticPr fontId="12" type="noConversion"/>
  </si>
  <si>
    <t>2M/E Control Panel</t>
    <phoneticPr fontId="12" type="noConversion"/>
  </si>
  <si>
    <t>ICP-3000</t>
    <phoneticPr fontId="12" type="noConversion"/>
  </si>
  <si>
    <t>Touch Panel Monitor</t>
    <phoneticPr fontId="12" type="noConversion"/>
  </si>
  <si>
    <t>4)</t>
    <phoneticPr fontId="12" type="noConversion"/>
  </si>
  <si>
    <t>5)</t>
    <phoneticPr fontId="12" type="noConversion"/>
  </si>
  <si>
    <t>SET</t>
    <phoneticPr fontId="18" type="Hiragana"/>
  </si>
  <si>
    <t>대형중계합계</t>
    <phoneticPr fontId="12" type="noConversion"/>
  </si>
  <si>
    <t>중형중계합계</t>
    <phoneticPr fontId="12" type="noConversion"/>
  </si>
  <si>
    <t>총합계</t>
    <phoneticPr fontId="12" type="noConversion"/>
  </si>
  <si>
    <t>구입일</t>
    <phoneticPr fontId="12" type="noConversion"/>
  </si>
  <si>
    <t>Ⅰ.</t>
  </si>
  <si>
    <t>Field Camera System</t>
  </si>
  <si>
    <t>UHD 중계차</t>
    <phoneticPr fontId="190" type="noConversion"/>
  </si>
  <si>
    <t>1.</t>
  </si>
  <si>
    <t>4K CAMERA SYSYEM</t>
  </si>
  <si>
    <t>LOT</t>
  </si>
  <si>
    <t>TV 2/3" 4K EFP CAMERA</t>
  </si>
  <si>
    <t>HDC-4300</t>
  </si>
  <si>
    <t>2017년 7월</t>
    <phoneticPr fontId="190" type="noConversion"/>
  </si>
  <si>
    <t>Tripod Adapter</t>
  </si>
  <si>
    <t>7" OLED Color HD Viewfinder for EFP Camera</t>
  </si>
  <si>
    <t>HDVF-L750</t>
  </si>
  <si>
    <t>2017년 7월</t>
  </si>
  <si>
    <t>UHD 중계차</t>
    <phoneticPr fontId="190" type="noConversion"/>
  </si>
  <si>
    <t xml:space="preserve">Outdoor Hood </t>
  </si>
  <si>
    <t>VFH-790</t>
  </si>
  <si>
    <t>Eye Finder</t>
  </si>
  <si>
    <t>HDVF-EL20</t>
  </si>
  <si>
    <t>Intercom Headset</t>
  </si>
  <si>
    <t>Camera Control Unit</t>
  </si>
  <si>
    <t>HDCU-4300</t>
  </si>
  <si>
    <t>Remote Control Unit</t>
  </si>
  <si>
    <t>RCP-1530</t>
  </si>
  <si>
    <t>Command Cable</t>
  </si>
  <si>
    <t>CCA-5-30</t>
  </si>
  <si>
    <t>10)</t>
  </si>
  <si>
    <t>Master Setup Unit</t>
  </si>
  <si>
    <t>MSU-1000</t>
  </si>
  <si>
    <t>11)</t>
  </si>
  <si>
    <t>Gigabit Switch</t>
  </si>
  <si>
    <t>L2 Switch</t>
  </si>
  <si>
    <t>12)</t>
  </si>
  <si>
    <t>Large Lens Adaptor</t>
  </si>
  <si>
    <t>HDLA-1505</t>
  </si>
  <si>
    <t>13)</t>
  </si>
  <si>
    <t>Gray Scale Chart</t>
  </si>
  <si>
    <t>SCK4</t>
  </si>
  <si>
    <t>14)</t>
  </si>
  <si>
    <t>Rain Cover for Standart Type</t>
  </si>
  <si>
    <t>BR10</t>
  </si>
  <si>
    <t>15)</t>
  </si>
  <si>
    <t>Rain Cover for EFP Type</t>
  </si>
  <si>
    <t>BR11</t>
  </si>
  <si>
    <t>16)</t>
  </si>
  <si>
    <t>Dust Cover</t>
  </si>
  <si>
    <t>17)</t>
  </si>
  <si>
    <t>Ouad to 12G Converter</t>
  </si>
  <si>
    <t>Gear Box</t>
  </si>
  <si>
    <t>2.</t>
  </si>
  <si>
    <t>UHD Lens</t>
  </si>
  <si>
    <t>80배 Standard Lens</t>
  </si>
  <si>
    <t>UA80X9BESM</t>
  </si>
  <si>
    <t>PCS</t>
  </si>
  <si>
    <t>4K UHDTV Zoom Lens, f/1.7,</t>
  </si>
  <si>
    <t>9 to 720mm, Built-in 2X Range</t>
  </si>
  <si>
    <t xml:space="preserve">Extender(18 to 1,440mm) </t>
  </si>
  <si>
    <t>22배 EFP Lens</t>
  </si>
  <si>
    <t>UA22X8BERD</t>
  </si>
  <si>
    <t>4K UHDTV Zoom Lens, f/1.8,</t>
  </si>
  <si>
    <t>8 to 176mm, Built-in 2X Range</t>
  </si>
  <si>
    <t xml:space="preserve">Extender(16 to 352mm) </t>
  </si>
  <si>
    <t>13배 EFP Lens</t>
  </si>
  <si>
    <t>UA13X4.5BERD</t>
  </si>
  <si>
    <t>4.5 to 59mm, Built-in 2X Range</t>
  </si>
  <si>
    <t xml:space="preserve">Extender(9 to 118mm) </t>
  </si>
  <si>
    <t>Standard 용 Servo Zoom, Servo Focus</t>
  </si>
  <si>
    <t>SS-31D</t>
  </si>
  <si>
    <t>-</t>
    <phoneticPr fontId="190" type="noConversion"/>
  </si>
  <si>
    <t>Connection Cable</t>
  </si>
  <si>
    <t>1X EBF-1</t>
  </si>
  <si>
    <t>Focus Position Demand Unit</t>
  </si>
  <si>
    <t>1X EPD-31A-D02</t>
  </si>
  <si>
    <t>-</t>
    <phoneticPr fontId="190" type="noConversion"/>
  </si>
  <si>
    <t>1X MCA-36</t>
  </si>
  <si>
    <t>UHD 중계차</t>
    <phoneticPr fontId="190" type="noConversion"/>
  </si>
  <si>
    <t>-</t>
    <phoneticPr fontId="190" type="noConversion"/>
  </si>
  <si>
    <t>Zoom High Speed Servo Module</t>
    <phoneticPr fontId="190" type="noConversion"/>
  </si>
  <si>
    <t>1X ERD-10A-D01M</t>
  </si>
  <si>
    <t>EFP용 Servo Zoom, Servo Focus</t>
  </si>
  <si>
    <t>SS-13DC</t>
  </si>
  <si>
    <t>1X MCA-06BC</t>
  </si>
  <si>
    <t>UV Filter</t>
  </si>
  <si>
    <t>3.</t>
  </si>
  <si>
    <t>TRIPOD SYSTEM</t>
  </si>
  <si>
    <t>Standard Tripod</t>
  </si>
  <si>
    <t>VIDEO 90 FB</t>
  </si>
  <si>
    <t>Tripod OB 2000</t>
  </si>
  <si>
    <t>Dolly XL</t>
  </si>
  <si>
    <t>Pan Bar back section right</t>
  </si>
  <si>
    <t>Pan Bar back section left</t>
  </si>
  <si>
    <t>Quickfix</t>
  </si>
  <si>
    <t>Cover EFP 2</t>
  </si>
  <si>
    <t>Case 90</t>
  </si>
  <si>
    <t>EFP Tripod</t>
  </si>
  <si>
    <t>Video 20 S1</t>
  </si>
  <si>
    <t>fluid head Video 20 S1</t>
  </si>
  <si>
    <t>Tripod CF 100 L</t>
  </si>
  <si>
    <t>Ground spreader SP 100</t>
  </si>
  <si>
    <t>Cover 100 II</t>
  </si>
  <si>
    <t>Panbar plus left (trlescopic)</t>
  </si>
  <si>
    <t>Dolly S</t>
  </si>
  <si>
    <t>4.</t>
  </si>
  <si>
    <t>Monitor for Field</t>
  </si>
  <si>
    <t>17" HD Monitor w/Monitor Stand</t>
  </si>
  <si>
    <t>LVM-171A</t>
  </si>
  <si>
    <t>Ⅱ.</t>
  </si>
  <si>
    <t>1-1.</t>
  </si>
  <si>
    <t>Master Sync / Master Clock Reference Generator base unit</t>
  </si>
  <si>
    <t>SPG8000A</t>
  </si>
  <si>
    <t>Add DARS output plus 4 AES/EBU test signal outputs (8 audio channels)</t>
  </si>
  <si>
    <t>SPG8000A AG</t>
  </si>
  <si>
    <t>Add 2 analog black burst or tri‐level sync outputs plus 2 additional analog black burst or composite analog test signal outputs</t>
  </si>
  <si>
    <t>SPG8000A BG</t>
  </si>
  <si>
    <t>Add a second, hot‐swappable, redundant power supply</t>
  </si>
  <si>
    <t>SPG8000A DPW</t>
  </si>
  <si>
    <t>Add GPS/GLONASS master clock synchronization capability (including integrated GPS/GLONASS receiver) plus NTP server support</t>
  </si>
  <si>
    <t>SPG8000A GPS</t>
  </si>
  <si>
    <t>Add 2 independent sets of 3G/HD/SD SDI test and test/black signal generation outputs (including embedded Dolby E audio test signal)</t>
  </si>
  <si>
    <t>SPG8000A SDI</t>
  </si>
  <si>
    <t>Standard Warranty Extended to 3 Years</t>
  </si>
  <si>
    <t>SPG8000A R3</t>
  </si>
  <si>
    <t>Rackmount slides and rails kit for SPG8000A</t>
  </si>
  <si>
    <t>SPG8000A RACK</t>
  </si>
  <si>
    <t>High‐precision GPS Antenna Package</t>
  </si>
  <si>
    <t>ANT‐5‐TNC</t>
  </si>
  <si>
    <t>GPS Low‐Noise Amplifier</t>
  </si>
  <si>
    <t>GNSS L1</t>
  </si>
  <si>
    <t>Lightning Arrestor/Surge Protector</t>
  </si>
  <si>
    <t>TNC Cable (0.5m)</t>
  </si>
  <si>
    <t>TNC‐TNC</t>
  </si>
  <si>
    <t>1-2.</t>
  </si>
  <si>
    <t>Sync Change Over Unit</t>
  </si>
  <si>
    <t>ECO (automatic changeover) base unit</t>
  </si>
  <si>
    <t>ECO8020</t>
  </si>
  <si>
    <t>Add a second hot‐swappable redundant power supply</t>
  </si>
  <si>
    <t>ECO8020 DPW</t>
  </si>
  <si>
    <t>Add 5x 3 GHz Relay Switch channels</t>
  </si>
  <si>
    <t>ECO8020 HREF</t>
  </si>
  <si>
    <t>Add 4x LTC channels</t>
  </si>
  <si>
    <t>ECO8020 LTC</t>
  </si>
  <si>
    <t>Add 5x 50 MHz Electronic Fast Switch channels</t>
  </si>
  <si>
    <t>ECO8020 REF</t>
  </si>
  <si>
    <t>ECO8020 R3</t>
  </si>
  <si>
    <t>Rackmount slides and rails kit</t>
  </si>
  <si>
    <t>ECO8020 RACK</t>
  </si>
  <si>
    <t>UHD Video Mixing Unit</t>
  </si>
  <si>
    <t>4K 2ME / 24In, 12Out(4K 60p)</t>
  </si>
  <si>
    <t>3G-SDI Quad Link, (w/HDR) 2SI, 4K Frame Memory</t>
  </si>
  <si>
    <t>Switcher Processor</t>
  </si>
  <si>
    <t>MULTI FORMAT SWITCHER</t>
  </si>
  <si>
    <t>XVS-7000</t>
  </si>
  <si>
    <t>SDI INPUT CONNECTOR BOARD</t>
  </si>
  <si>
    <t>XKS-S8110</t>
  </si>
  <si>
    <t>OUTPUT PROCESSOR BOARD</t>
  </si>
  <si>
    <t>XKS-8160</t>
  </si>
  <si>
    <t>SDI OUTPUT CONNECTOR BOARD</t>
  </si>
  <si>
    <t>XKS-S8165</t>
  </si>
  <si>
    <t>FRAME MEMORY BOARD</t>
  </si>
  <si>
    <t>XKS-8440</t>
  </si>
  <si>
    <t>HD DME BOARD</t>
  </si>
  <si>
    <t>XKS-8470</t>
  </si>
  <si>
    <t>MIX EFFECT BOARD</t>
  </si>
  <si>
    <t>XKS-7210</t>
  </si>
  <si>
    <t>SWITCHER UPGRADE SOFTWARE</t>
  </si>
  <si>
    <t>XZS-7510</t>
  </si>
  <si>
    <t>XZS-7520</t>
  </si>
  <si>
    <t>New Control Panel (3ME, 36 Cross Point)</t>
  </si>
  <si>
    <t>MENU PANEL</t>
  </si>
  <si>
    <t>MKS-X7011</t>
  </si>
  <si>
    <t>20 XPT MODULE</t>
  </si>
  <si>
    <t>MKS-X7019</t>
  </si>
  <si>
    <t>FLEXIPAD MODULE</t>
  </si>
  <si>
    <t>MKS-X7024</t>
  </si>
  <si>
    <t>STANDARD TRANSITION MODULE</t>
  </si>
  <si>
    <t>MKS-X7020</t>
  </si>
  <si>
    <t>10-KEY PAD MODULE</t>
  </si>
  <si>
    <t>MKS-X7026</t>
  </si>
  <si>
    <t>TRACK BALL MODULE</t>
  </si>
  <si>
    <t>MKS-X7031TB</t>
  </si>
  <si>
    <t>UTILITY/SHOT BOX MODULE</t>
  </si>
  <si>
    <t>MKS-X7033</t>
  </si>
  <si>
    <t>KEY CONTROL MODULE</t>
  </si>
  <si>
    <t>MKS-X7035</t>
  </si>
  <si>
    <t>BLANK PANEL(1/2)</t>
  </si>
  <si>
    <t>MKS-X7041</t>
  </si>
  <si>
    <t>CPU MODULE</t>
  </si>
  <si>
    <t>MKS-X7099</t>
  </si>
  <si>
    <t>Device Control Unit</t>
  </si>
  <si>
    <t>SONY SYSTEM INTERFACE UNIT</t>
  </si>
  <si>
    <t>MKS-X2700</t>
  </si>
  <si>
    <t>Aux Remote &amp; Others</t>
  </si>
  <si>
    <t>Remote Aux Control Panel</t>
  </si>
  <si>
    <t>MKS-8080</t>
  </si>
  <si>
    <t>Switcher Control Station</t>
  </si>
  <si>
    <t>PWS-100SC1</t>
  </si>
  <si>
    <t>PoE+ Switch</t>
  </si>
  <si>
    <t>M4100-24G-POE+</t>
  </si>
  <si>
    <t>Menu Panel Arm</t>
  </si>
  <si>
    <t>TORNADO2 R7 UHD</t>
  </si>
  <si>
    <t>Set</t>
  </si>
  <si>
    <t>알약기업용 ver 2.0</t>
    <phoneticPr fontId="190" type="noConversion"/>
  </si>
  <si>
    <t>3년 라이선스</t>
  </si>
  <si>
    <t>LED Monitor</t>
    <phoneticPr fontId="190" type="noConversion"/>
  </si>
  <si>
    <t>27"</t>
  </si>
  <si>
    <t>Next Preview</t>
  </si>
  <si>
    <t>Sports Coder Program 2종(야구/축구)</t>
    <phoneticPr fontId="190" type="noConversion"/>
  </si>
  <si>
    <t>Coder</t>
  </si>
  <si>
    <t>Live Slow Motion System(4 In / 2 Out)</t>
  </si>
  <si>
    <t>4K/HD Recording Unit</t>
  </si>
  <si>
    <t>PWS-4500</t>
  </si>
  <si>
    <t>Option 2TB Internal Memory</t>
  </si>
  <si>
    <t>PWSK-4401/1</t>
  </si>
  <si>
    <t>Optional SDI Interface Board</t>
  </si>
  <si>
    <t>PWSK-4504</t>
  </si>
  <si>
    <t>USB Control Device</t>
  </si>
  <si>
    <t>PWSK-4403</t>
  </si>
  <si>
    <t>Production Control Station</t>
  </si>
  <si>
    <t>PWS-100PR1</t>
  </si>
  <si>
    <t>Optional 4K/HD Cutout Software</t>
  </si>
  <si>
    <t>PWSL-HR45</t>
  </si>
  <si>
    <t>Media Gateway Station</t>
  </si>
  <si>
    <t>PWS-100MG1</t>
  </si>
  <si>
    <t>Rack mount kit for PWS-4500</t>
  </si>
  <si>
    <t>10G SFP+ Tranceiver</t>
  </si>
  <si>
    <t>OTM-10GSR1</t>
  </si>
  <si>
    <t>10G Card for PWS-100MG1</t>
  </si>
  <si>
    <t>10G Card</t>
  </si>
  <si>
    <t>For share play and Media gateway</t>
  </si>
  <si>
    <t>Netgear 10G Switch w/4x SFP+ Optioin</t>
  </si>
  <si>
    <t>24" Monitor</t>
  </si>
  <si>
    <t>Keyboard &amp; Mouse</t>
  </si>
  <si>
    <t>KVM Switcher</t>
  </si>
  <si>
    <t>5.</t>
  </si>
  <si>
    <t>Play/Recorder(4 In / 2 Out) / 60Hours Recording</t>
  </si>
  <si>
    <t>4K/QuadHD &amp; 2K/HD File Recorder,with 4K 60p Support</t>
  </si>
  <si>
    <t>Kipro Utra</t>
  </si>
  <si>
    <t>External dock for all AJA Pak modules(Support Thunderbolt, USB3.0)</t>
  </si>
  <si>
    <t>PAK-DOCK</t>
  </si>
  <si>
    <t>1TB SSD Module</t>
  </si>
  <si>
    <t>PAK1000</t>
  </si>
  <si>
    <t>Additional KI PRO ULTRA PowerSupply and Line Cord for redundantpower</t>
  </si>
  <si>
    <t>KPU-PWR-SUPPLY</t>
  </si>
  <si>
    <t>2RU-Shelf for Rack MountApplications</t>
  </si>
  <si>
    <t>KPU-SHELF</t>
  </si>
  <si>
    <t>PAK Media Adapter enabling the useof external ESATA drives and storage devices</t>
  </si>
  <si>
    <t>PAK-ADAPT-ESATA</t>
  </si>
  <si>
    <t>6.</t>
  </si>
  <si>
    <t>Measuring Instrument System(VD: 1, QC:1)</t>
  </si>
  <si>
    <t>Multi Waveform</t>
  </si>
  <si>
    <t>LV5490</t>
  </si>
  <si>
    <t xml:space="preserve">12G SDI Input </t>
  </si>
  <si>
    <t>LV5490SER06</t>
  </si>
  <si>
    <t>Eye-patern &amp; Jitter of 12G-SDI option</t>
  </si>
  <si>
    <t>LV5490SER09</t>
  </si>
  <si>
    <t>HDR</t>
  </si>
  <si>
    <t>LV5490SER07</t>
  </si>
  <si>
    <t>Rack mount adaptor</t>
  </si>
  <si>
    <t>LR2490</t>
  </si>
  <si>
    <t>Blank panel for LR2490</t>
  </si>
  <si>
    <t>LC2190</t>
  </si>
  <si>
    <t>7.</t>
  </si>
  <si>
    <t xml:space="preserve">Routing Switcher(12G:64X64) </t>
  </si>
  <si>
    <t>Modular frame that provides platform for system wide
functionality, 3RU frame with expendability options,
Provides 5 slots for EMR/EMC modules, Supports
redundant frame controllers and power supplies, Includes
1 power supply (frame controllers not included).
+3PS: Redundant power supply for EMX3-FR
+EMX-FC: Frame controller for EMX Frames, provides
Ethernet interface for external control and monitoring</t>
  </si>
  <si>
    <t>EMX3-FR+3PS+EMX-FC</t>
  </si>
  <si>
    <t>Router platform for a simple native 12G-SDI baised 64x64
router included 64 x SFP3TR-DIN-12G: 12G/3G/HD/SD Reclocking SFP Transceiver, DIN connectors</t>
  </si>
  <si>
    <t>EMR-64x64-12G-DIN</t>
  </si>
  <si>
    <t>INC.</t>
    <phoneticPr fontId="190" type="noConversion"/>
  </si>
  <si>
    <t>Intelligent Control Panel, 32 BPS style - 2RU unit</t>
  </si>
  <si>
    <t>CP-2032E+2PS</t>
  </si>
  <si>
    <t>MAGNUM controller hardware and software, 3RU rack mountable half width controller, with high resolution touch LCD</t>
  </si>
  <si>
    <t>MAGNUM-SE-R32P</t>
  </si>
  <si>
    <t>8.</t>
  </si>
  <si>
    <t>Modular System</t>
  </si>
  <si>
    <t>Multiplex(4W-&gt;12G)</t>
  </si>
  <si>
    <t>KUGM401</t>
  </si>
  <si>
    <t>De-Multiplex(12G-&gt;4W)</t>
  </si>
  <si>
    <t>KUGD104</t>
  </si>
  <si>
    <t>12G to 3G(4W) &amp; 12G Reclocked 4ch</t>
  </si>
  <si>
    <t>KUGD104-UBP44</t>
  </si>
  <si>
    <t>Down/Sync (12G-&gt;3G or HD)</t>
  </si>
  <si>
    <t>KUHD10</t>
  </si>
  <si>
    <t>Embedder(MUX)</t>
  </si>
  <si>
    <t>KUEB10</t>
  </si>
  <si>
    <t>12G C/O</t>
  </si>
  <si>
    <t>KUHM20-O + 2:1 switcher+controller</t>
  </si>
  <si>
    <t>2RU Frame &amp; Network Card &amp; Dual Power Supply, 8slot</t>
  </si>
  <si>
    <t>USFR 08</t>
  </si>
  <si>
    <t>12G, HD Optical Fiber - Bi Directional(E/O &amp; O/E)</t>
  </si>
  <si>
    <t>KUOF20</t>
  </si>
  <si>
    <t>UHD System Network Controller</t>
  </si>
  <si>
    <t>UFCP-100</t>
  </si>
  <si>
    <t>Analog VDA &amp; Frame(for Sync Distribution)</t>
  </si>
  <si>
    <t>BT-V10</t>
  </si>
  <si>
    <t>FRAME (Redundant Power)</t>
  </si>
  <si>
    <t>OG3-FR-CN / PS-OG3</t>
  </si>
  <si>
    <t>Quad High 3G Recloking DA</t>
  </si>
  <si>
    <t>QRA-8608-R2H</t>
  </si>
  <si>
    <t>3G VDA (1in 8out)</t>
  </si>
  <si>
    <t>SEA-8803-R2</t>
  </si>
  <si>
    <t>Digital Audio DA (1in 4out)</t>
  </si>
  <si>
    <t>ADA-8402-A-R2A</t>
  </si>
  <si>
    <t>Analog Audio ADA (1in 4out)</t>
  </si>
  <si>
    <t>ADA-8405-C-R2C</t>
  </si>
  <si>
    <t>9.</t>
  </si>
  <si>
    <t>TD/Video Monitoring System</t>
  </si>
  <si>
    <t>30” UHD (HDR) PGM Monitor (VD:1, PGM, PVW)</t>
  </si>
  <si>
    <t>BVM-X300</t>
  </si>
  <si>
    <t>10.</t>
  </si>
  <si>
    <t>Wall Monitoring System</t>
  </si>
  <si>
    <t>42" LCD Wall Monitor</t>
  </si>
  <si>
    <t>SWM-420A</t>
  </si>
  <si>
    <t>9" DUAL LCD Wall Monitor</t>
    <phoneticPr fontId="190" type="noConversion"/>
  </si>
  <si>
    <t>17" LCD Multiformat Monitor</t>
  </si>
  <si>
    <t>Multi Viewer System</t>
  </si>
  <si>
    <t>16 input HD/SD-SDI and 1 outputs Multi Viewer</t>
  </si>
  <si>
    <t>KALEIDO-X16-S</t>
  </si>
  <si>
    <t>Kaleido-X16 Redundant Power Supply Module</t>
    <phoneticPr fontId="190" type="noConversion"/>
  </si>
  <si>
    <t>KXA-X16-PSU</t>
  </si>
  <si>
    <t>KXS-X16-3Gbps</t>
  </si>
  <si>
    <t>KALEIDO-RCP2</t>
  </si>
  <si>
    <t>Kaleido-RCP2 Rack Mount Bracket</t>
    <phoneticPr fontId="190" type="noConversion"/>
  </si>
  <si>
    <t>KRCP-RK2</t>
  </si>
  <si>
    <t>11.</t>
  </si>
  <si>
    <t>Video Tally Control</t>
  </si>
  <si>
    <t>BTC-100(64Ch)</t>
  </si>
  <si>
    <t>Video Tally Control</t>
    <phoneticPr fontId="190" type="noConversion"/>
  </si>
  <si>
    <t>Tally Display (Dual)</t>
    <phoneticPr fontId="190" type="noConversion"/>
  </si>
  <si>
    <t>12.</t>
  </si>
  <si>
    <t>Frame Synchronizer(12G-SDI)</t>
  </si>
  <si>
    <t>4K/UHD 12G/3G/HD Frame Synchronizer</t>
  </si>
  <si>
    <t>FA-9600</t>
  </si>
  <si>
    <t>4K 12G Option</t>
  </si>
  <si>
    <t>FA-96-4K</t>
  </si>
  <si>
    <t>UP/DOWN/CROSS Converter Option</t>
  </si>
  <si>
    <t>FA-96UDC</t>
  </si>
  <si>
    <t>Frame Rate Converter Option</t>
  </si>
  <si>
    <t>FA-96FRC</t>
  </si>
  <si>
    <t>Unbalanced Digital Audio I/O (8ch)</t>
  </si>
  <si>
    <t>FA-96AES-UBL</t>
  </si>
  <si>
    <t>Redundant Power Supply</t>
  </si>
  <si>
    <t>FA-96PS</t>
  </si>
  <si>
    <t>13.</t>
  </si>
  <si>
    <t>Video patch System</t>
  </si>
  <si>
    <t>Video Patch 1ru - 12G</t>
  </si>
  <si>
    <t>48MC</t>
  </si>
  <si>
    <t>Patch Cord</t>
  </si>
  <si>
    <t>12G Din Patch Cord 1m</t>
  </si>
  <si>
    <t>Video Patch 1ru - 3G</t>
  </si>
  <si>
    <t>32MD-ST</t>
  </si>
  <si>
    <t>MVPC01</t>
  </si>
  <si>
    <t>14.</t>
  </si>
  <si>
    <t>Hard Carrying Case 등</t>
  </si>
  <si>
    <t>B. 음향 시스템</t>
  </si>
  <si>
    <t>Vista I</t>
  </si>
  <si>
    <t>Operating desk with 32 Faders</t>
  </si>
  <si>
    <t xml:space="preserve">30 channel strips with Vistonics and motorized faders </t>
    <phoneticPr fontId="190" type="noConversion"/>
  </si>
  <si>
    <t>2 Grand Master Faders</t>
    <phoneticPr fontId="190" type="noConversion"/>
  </si>
  <si>
    <t>1 Surround(5.1)Control Room monitoring &amp; 2 Stereo monitoring</t>
    <phoneticPr fontId="190" type="noConversion"/>
  </si>
  <si>
    <t xml:space="preserve">Redundant power supply </t>
    <phoneticPr fontId="190" type="noConversion"/>
  </si>
  <si>
    <t xml:space="preserve">DSP core(207ch) and Input / Output Equipment </t>
  </si>
  <si>
    <t xml:space="preserve">32 MIC/LINE input with 24 bit A/D converter </t>
    <phoneticPr fontId="190" type="noConversion"/>
  </si>
  <si>
    <t>32 analog Line input with 24 bit A/D converter</t>
    <phoneticPr fontId="190" type="noConversion"/>
  </si>
  <si>
    <t xml:space="preserve">24 Digital AES/EBU outputs(stereo) </t>
    <phoneticPr fontId="190" type="noConversion"/>
  </si>
  <si>
    <t xml:space="preserve">1 GPIO with 8-inputs/8-outputs </t>
    <phoneticPr fontId="190" type="noConversion"/>
  </si>
  <si>
    <t xml:space="preserve">Cables &amp; etc </t>
  </si>
  <si>
    <t xml:space="preserve">Audio mating connectors </t>
    <phoneticPr fontId="190" type="noConversion"/>
  </si>
  <si>
    <t>Operating &amp; Service Manual on CD</t>
    <phoneticPr fontId="190" type="noConversion"/>
  </si>
  <si>
    <t>TFT Meter Bridge Option</t>
  </si>
  <si>
    <t>Sub Audio Mixer(Emergency)</t>
  </si>
  <si>
    <t>O1V96i</t>
  </si>
  <si>
    <t>16 channel AES/EBU format I/O</t>
    <phoneticPr fontId="190" type="noConversion"/>
  </si>
  <si>
    <t>MICROPHONE System</t>
  </si>
  <si>
    <t>Short Gun RF Condenser Microphone</t>
  </si>
  <si>
    <t>MKH 8060</t>
  </si>
  <si>
    <t>Windshield Kit</t>
    <phoneticPr fontId="190" type="noConversion"/>
  </si>
  <si>
    <t>W/S Kit 416</t>
  </si>
  <si>
    <t>Carrying Case (1box 2in)</t>
    <phoneticPr fontId="190" type="noConversion"/>
  </si>
  <si>
    <t>Longgun Microphone</t>
  </si>
  <si>
    <t>W/S Kit 7</t>
  </si>
  <si>
    <t>Headset Mic for Commentary</t>
  </si>
  <si>
    <t>HMD 26-II X3K1</t>
  </si>
  <si>
    <t>E845s</t>
  </si>
  <si>
    <t>MZW 1</t>
  </si>
  <si>
    <t>T-type Mic Stand</t>
    <phoneticPr fontId="190" type="noConversion"/>
  </si>
  <si>
    <t>T-type</t>
  </si>
  <si>
    <t>I-type Mic Stand</t>
    <phoneticPr fontId="190" type="noConversion"/>
  </si>
  <si>
    <t>I-type</t>
  </si>
  <si>
    <t>CD/Media Recorder/Player</t>
  </si>
  <si>
    <t>SS-CDR200</t>
  </si>
  <si>
    <t>Multi-channel Recorder/Player</t>
  </si>
  <si>
    <t>DA-6400</t>
  </si>
  <si>
    <t>Audio Workstation</t>
  </si>
  <si>
    <t>MXA-10P</t>
  </si>
  <si>
    <t>Hardware</t>
  </si>
  <si>
    <t>GPIO Board</t>
  </si>
  <si>
    <t>Soundcard</t>
  </si>
  <si>
    <t>19"Monitor</t>
  </si>
  <si>
    <t>Audio File Player S/W</t>
  </si>
  <si>
    <t>Flexible audio metering with easy-to-use graphical interface and
7" touch screen</t>
  </si>
  <si>
    <t>TM7 20700</t>
  </si>
  <si>
    <t>16-ch Audio Interface selection for TM7 series: 8-ch digital AES3 I/O (Sub-D), 8-ch analog input (Sub-D), Ethernet, VGA, 2 x USB 2.0, GPIO, 24 V DC connectors</t>
  </si>
  <si>
    <t>HW20711</t>
  </si>
  <si>
    <t>Multichannel mode</t>
  </si>
  <si>
    <t>SW20001</t>
  </si>
  <si>
    <t>Loudness and SPL display</t>
  </si>
  <si>
    <t>SW20002</t>
  </si>
  <si>
    <t>RTA-Real Time Analyzer</t>
  </si>
  <si>
    <t>SW20003</t>
  </si>
  <si>
    <t>SSA - Surround Sound Analyzer</t>
  </si>
  <si>
    <t>SW20004</t>
  </si>
  <si>
    <t>Premium PPM plus Vectorscope</t>
  </si>
  <si>
    <t>SW20006</t>
  </si>
  <si>
    <t>Control Room Monitoring Speaker</t>
  </si>
  <si>
    <t>Digital &amp; Analog Active Speaker</t>
  </si>
  <si>
    <t>Audio, Video Desk Sub Speaker</t>
    <phoneticPr fontId="190" type="noConversion"/>
  </si>
  <si>
    <t>Powered Monitor Speaker</t>
  </si>
  <si>
    <t>5.1CH Monitoring System</t>
  </si>
  <si>
    <t>5.1 Digital &amp; Analog Active Speaker</t>
  </si>
  <si>
    <t>TwoTwo 5</t>
  </si>
  <si>
    <t>5.1 Sub Woofer Powered Monitor Speaker</t>
  </si>
  <si>
    <t>TLE1S</t>
  </si>
  <si>
    <t>5.1 Sub Woofer Powered Monitor Speaker Bracket</t>
  </si>
  <si>
    <t>제작사양</t>
  </si>
  <si>
    <t>Intercom Matrix Frame</t>
  </si>
  <si>
    <t>- 32+4Port Matrix</t>
  </si>
  <si>
    <t>Eclipse-HX-Pico</t>
  </si>
  <si>
    <t>- Configuration Program</t>
  </si>
  <si>
    <t xml:space="preserve">EHX  </t>
  </si>
  <si>
    <t>OLED Display Key Station</t>
  </si>
  <si>
    <t xml:space="preserve">12Key Desktop Station  </t>
    <phoneticPr fontId="190" type="noConversion"/>
  </si>
  <si>
    <t>V12PDDX4Y-IP</t>
  </si>
  <si>
    <t xml:space="preserve">24Key Pushbutton Station  </t>
    <phoneticPr fontId="190" type="noConversion"/>
  </si>
  <si>
    <t>V24PDX4Y-IP</t>
  </si>
  <si>
    <t xml:space="preserve">12Key Pushbutton Station  </t>
    <phoneticPr fontId="190" type="noConversion"/>
  </si>
  <si>
    <t>V12PDX4Y-IP</t>
  </si>
  <si>
    <t>340mm Gooseneck Mic</t>
    <phoneticPr fontId="190" type="noConversion"/>
  </si>
  <si>
    <t>110/340</t>
  </si>
  <si>
    <t>Interface Module</t>
  </si>
  <si>
    <t>2Slot Interface Frame</t>
    <phoneticPr fontId="190" type="noConversion"/>
  </si>
  <si>
    <t>IMF-102</t>
  </si>
  <si>
    <t>Telephone Interface</t>
    <phoneticPr fontId="190" type="noConversion"/>
  </si>
  <si>
    <t>2CH Radio Interface</t>
    <phoneticPr fontId="190" type="noConversion"/>
  </si>
  <si>
    <t>2Wire Interface</t>
    <phoneticPr fontId="190" type="noConversion"/>
  </si>
  <si>
    <t>OP-C818S</t>
  </si>
  <si>
    <t>4ch 4Wire Amp</t>
    <phoneticPr fontId="190" type="noConversion"/>
  </si>
  <si>
    <t>OP-4W4</t>
  </si>
  <si>
    <t>Wireless Intercom System</t>
  </si>
  <si>
    <t>Base Station</t>
    <phoneticPr fontId="190" type="noConversion"/>
  </si>
  <si>
    <t>YFF-1700</t>
  </si>
  <si>
    <t>Cell Station</t>
    <phoneticPr fontId="190" type="noConversion"/>
  </si>
  <si>
    <t>YRW-1700</t>
  </si>
  <si>
    <t>Personal Station</t>
    <phoneticPr fontId="190" type="noConversion"/>
  </si>
  <si>
    <t>YMT-1700</t>
  </si>
  <si>
    <t>Neck Type Earphone</t>
    <phoneticPr fontId="190" type="noConversion"/>
  </si>
  <si>
    <t>HS-316CTSW-002</t>
  </si>
  <si>
    <t>Wired Intercom System</t>
  </si>
  <si>
    <t>RS-701</t>
  </si>
  <si>
    <t>CC-110-X4</t>
  </si>
  <si>
    <t>Power Supply</t>
    <phoneticPr fontId="190" type="noConversion"/>
  </si>
  <si>
    <t>Wiress IFB System</t>
  </si>
  <si>
    <t>IFB Transmitter</t>
    <phoneticPr fontId="190" type="noConversion"/>
  </si>
  <si>
    <t>T4</t>
  </si>
  <si>
    <t>IFB Receiver</t>
    <phoneticPr fontId="190" type="noConversion"/>
  </si>
  <si>
    <t>R1A</t>
  </si>
  <si>
    <t>Tube Earphone</t>
    <phoneticPr fontId="190" type="noConversion"/>
  </si>
  <si>
    <t>CC-010</t>
  </si>
  <si>
    <t>Antenna</t>
    <phoneticPr fontId="190" type="noConversion"/>
  </si>
  <si>
    <t>SNA-600</t>
  </si>
  <si>
    <t>무전기 시스템</t>
  </si>
  <si>
    <t>OP-INT-RA-1</t>
  </si>
  <si>
    <t>GP-3188</t>
  </si>
  <si>
    <t>WPLN4606</t>
  </si>
  <si>
    <t>Audio Patch System</t>
  </si>
  <si>
    <t>1RU Audio Patch</t>
  </si>
  <si>
    <t>WEP962SH</t>
  </si>
  <si>
    <t>Patch cord</t>
  </si>
  <si>
    <t>BC009M</t>
  </si>
  <si>
    <t>Video Patch 1ru (Digiatl Audio Unbalance용)</t>
  </si>
  <si>
    <t>C. Installation Cable etc.</t>
  </si>
  <si>
    <t>200m Camera Cable/Connector</t>
  </si>
  <si>
    <t>FCC200N</t>
  </si>
  <si>
    <t>30m Camera cable/Connector</t>
  </si>
  <si>
    <t>FCC30N-K</t>
  </si>
  <si>
    <t>- Portable Drum</t>
  </si>
  <si>
    <t>R460-s</t>
  </si>
  <si>
    <t>100m Camera Cable/Connector</t>
  </si>
  <si>
    <t>FCC100N</t>
  </si>
  <si>
    <t>R380-s</t>
  </si>
  <si>
    <t>Optical Cable Checker</t>
  </si>
  <si>
    <t>FCT-FCKIT</t>
  </si>
  <si>
    <t>100m 16P multi cable w/motorizer</t>
  </si>
  <si>
    <t>- 16CH Multi Box</t>
  </si>
  <si>
    <t>16J12F12</t>
  </si>
  <si>
    <t>50m 16P multi cable w/Portable Drum</t>
  </si>
  <si>
    <t>16C50-E3</t>
  </si>
  <si>
    <t>100m 8P multi cable w/Portable Drum</t>
  </si>
  <si>
    <t>8C100-E3-K</t>
  </si>
  <si>
    <t>- 8CH Multi Box</t>
  </si>
  <si>
    <t>8J12N12</t>
  </si>
  <si>
    <t>100m mic cable w/drum</t>
  </si>
  <si>
    <t>CR100-S</t>
  </si>
  <si>
    <t>Video Cable 4.5C</t>
  </si>
  <si>
    <t>1694A</t>
  </si>
  <si>
    <t>M</t>
  </si>
  <si>
    <t>4.5C Connector</t>
  </si>
  <si>
    <t>1694ABHD3</t>
  </si>
  <si>
    <t>Video Cable 2.5C</t>
  </si>
  <si>
    <t>1855A</t>
  </si>
  <si>
    <t>2.5C Connector - 12G</t>
  </si>
  <si>
    <t>1855ABHD3</t>
  </si>
  <si>
    <t>2.5C Din Connector - 12G</t>
  </si>
  <si>
    <t>BNC Connector - 12G</t>
  </si>
  <si>
    <t>Panel형 BNC Connector</t>
  </si>
  <si>
    <t>Panel형 Audio Connector</t>
  </si>
  <si>
    <t>18)</t>
  </si>
  <si>
    <t>Analog Audio Cable</t>
  </si>
  <si>
    <t>19)</t>
  </si>
  <si>
    <t>Digital Audio Cable</t>
  </si>
  <si>
    <t>1800B</t>
  </si>
  <si>
    <t>20)</t>
  </si>
  <si>
    <t>Mic Cable</t>
  </si>
  <si>
    <t>YJ56878 010305M</t>
  </si>
  <si>
    <t>21)</t>
  </si>
  <si>
    <t>XLR connector</t>
  </si>
  <si>
    <t>NC3FX/NC3MX</t>
  </si>
  <si>
    <t>Pair</t>
  </si>
  <si>
    <t>22)</t>
  </si>
  <si>
    <t>Lan Cable</t>
  </si>
  <si>
    <t>Cat.6</t>
  </si>
  <si>
    <t>23)</t>
  </si>
  <si>
    <t>Lan Connector</t>
  </si>
  <si>
    <t>Cat.6용</t>
  </si>
  <si>
    <t>24)</t>
  </si>
  <si>
    <t>Control Cable</t>
  </si>
  <si>
    <t>9pin</t>
  </si>
  <si>
    <t>25)</t>
  </si>
  <si>
    <t>Impedance Matching Trans</t>
  </si>
  <si>
    <t>BCJ-XP/Xj-TRC</t>
  </si>
  <si>
    <t>26)</t>
  </si>
  <si>
    <t>Note Book</t>
  </si>
  <si>
    <t>Program Setting</t>
  </si>
  <si>
    <t>27)</t>
  </si>
  <si>
    <t>W/B Video Monitor(7")</t>
  </si>
  <si>
    <t>LVM-075A</t>
  </si>
  <si>
    <t>28)</t>
  </si>
  <si>
    <t>Tie &amp; Labeling</t>
  </si>
  <si>
    <t>식</t>
  </si>
  <si>
    <t>UHDTV OB VAN</t>
  </si>
  <si>
    <t>CHASSIS(HYUNDAI,XCIENT) 430PS, EURO6</t>
    <phoneticPr fontId="190" type="noConversion"/>
  </si>
  <si>
    <t>16Ton/초장축</t>
  </si>
  <si>
    <t>AL-POLY PANEL</t>
  </si>
  <si>
    <t>강화마루,CARPET,WILSONIC</t>
  </si>
  <si>
    <t>AL+WOOD</t>
  </si>
  <si>
    <t>OVER HEAD</t>
  </si>
  <si>
    <t>SOUND PROOF</t>
  </si>
  <si>
    <t>CATCH(Takigen) / LATCH</t>
  </si>
  <si>
    <t>FOR ENTRANCE</t>
  </si>
  <si>
    <t>INVEST, FOR ROOF</t>
  </si>
  <si>
    <t>AL, CHEDK'D PLATE</t>
  </si>
  <si>
    <t>V/A</t>
  </si>
  <si>
    <t>V/A, INCOM</t>
  </si>
  <si>
    <t>1인석</t>
  </si>
  <si>
    <t>REAR, FRP</t>
  </si>
  <si>
    <t>CABLE 인입구</t>
  </si>
  <si>
    <t>FOR DRUM OPER.</t>
  </si>
  <si>
    <t>19", SHELF</t>
  </si>
  <si>
    <t>STORAGE BOX</t>
    <phoneticPr fontId="190" type="noConversion"/>
  </si>
  <si>
    <t>IN RACK</t>
  </si>
  <si>
    <t xml:space="preserve"> W/L MIC, INCOM</t>
  </si>
  <si>
    <t>ON ROOF</t>
  </si>
  <si>
    <t>BLANK/ANGLE/BAR</t>
  </si>
  <si>
    <t>열처리</t>
  </si>
  <si>
    <t>FRP</t>
  </si>
  <si>
    <t>C. POWER FACILITY</t>
  </si>
  <si>
    <t>11KVA, 220V</t>
  </si>
  <si>
    <t>50KW</t>
  </si>
  <si>
    <t>EA</t>
    <phoneticPr fontId="190" type="noConversion"/>
  </si>
  <si>
    <t>DOWN TRANS (냉난방용)</t>
    <phoneticPr fontId="190" type="noConversion"/>
  </si>
  <si>
    <t>20KW, 220/110V</t>
  </si>
  <si>
    <t>28V, 600W</t>
  </si>
  <si>
    <t>150AH/24V</t>
  </si>
  <si>
    <t>220V</t>
  </si>
  <si>
    <t>220V WITH EARTH</t>
  </si>
  <si>
    <t>50M, MOTORIZED</t>
  </si>
  <si>
    <t>30M</t>
  </si>
  <si>
    <t>20M</t>
  </si>
  <si>
    <t>A.V.F</t>
  </si>
  <si>
    <t>400A</t>
  </si>
  <si>
    <t>LED/AC DIMMER</t>
  </si>
  <si>
    <t>RACK</t>
  </si>
  <si>
    <t>D. MISC</t>
  </si>
  <si>
    <t>24,000kcal/hr</t>
  </si>
  <si>
    <t>HEATER (KING)</t>
    <phoneticPr fontId="190" type="noConversion"/>
  </si>
  <si>
    <t>ELECTRIC, 2.25KW</t>
  </si>
  <si>
    <t>200M, MOTORIZED</t>
  </si>
  <si>
    <t>MOTORIZED</t>
  </si>
  <si>
    <t>DC 24V</t>
  </si>
  <si>
    <t>WSTA-V220CS</t>
  </si>
  <si>
    <t>COLOR</t>
  </si>
  <si>
    <t>HYDRO</t>
  </si>
  <si>
    <t>W/FOOT S/W,SPEED CONTROL</t>
  </si>
  <si>
    <t>청정, 3KG</t>
  </si>
  <si>
    <t>DOOR, JACK</t>
  </si>
  <si>
    <t>A;1/V;1</t>
  </si>
  <si>
    <t>AL, PORTABLE</t>
  </si>
  <si>
    <t>YELLOW JACKET</t>
  </si>
  <si>
    <t>발전차</t>
  </si>
  <si>
    <t>50KVA,220V ,단상</t>
  </si>
  <si>
    <t>LED DC</t>
  </si>
  <si>
    <t>(I/O PANEL)</t>
  </si>
  <si>
    <t>150AH</t>
  </si>
  <si>
    <t>24V/600W</t>
  </si>
  <si>
    <t>50M, 전동식(50SQ)</t>
  </si>
  <si>
    <t>발전실</t>
  </si>
  <si>
    <t>콘센트포함</t>
  </si>
  <si>
    <t xml:space="preserve">2800Kcal </t>
  </si>
  <si>
    <t>2017년 7월</t>
    <phoneticPr fontId="190" type="noConversion"/>
  </si>
  <si>
    <t>UHD 중계차</t>
    <phoneticPr fontId="190" type="noConversion"/>
  </si>
  <si>
    <t>2017년 7월</t>
    <phoneticPr fontId="190" type="noConversion"/>
  </si>
  <si>
    <t>UHD 중계차</t>
    <phoneticPr fontId="190" type="noConversion"/>
  </si>
  <si>
    <t>4</t>
    <phoneticPr fontId="190" type="noConversion"/>
  </si>
  <si>
    <t>UHD 중계차</t>
    <phoneticPr fontId="190" type="noConversion"/>
  </si>
  <si>
    <t>-</t>
    <phoneticPr fontId="190" type="noConversion"/>
  </si>
  <si>
    <t>Focus Servo Module</t>
    <phoneticPr fontId="190" type="noConversion"/>
  </si>
  <si>
    <t>ESM-D51B</t>
    <phoneticPr fontId="190" type="noConversion"/>
  </si>
  <si>
    <t>4</t>
    <phoneticPr fontId="190" type="noConversion"/>
  </si>
  <si>
    <t>UHD 중계차</t>
    <phoneticPr fontId="190" type="noConversion"/>
  </si>
  <si>
    <t>4</t>
    <phoneticPr fontId="190" type="noConversion"/>
  </si>
  <si>
    <t>ESM-D52B</t>
    <phoneticPr fontId="190" type="noConversion"/>
  </si>
  <si>
    <t>-</t>
    <phoneticPr fontId="190" type="noConversion"/>
  </si>
  <si>
    <t>FORMAT CONVERTER</t>
    <phoneticPr fontId="190" type="noConversion"/>
  </si>
  <si>
    <t>XKS-8460</t>
    <phoneticPr fontId="190" type="noConversion"/>
  </si>
  <si>
    <t>HD-SDI/SDI &amp; Analog Next Preview support (Option)</t>
    <phoneticPr fontId="190" type="noConversion"/>
  </si>
  <si>
    <t>RKM-290A</t>
    <phoneticPr fontId="190" type="noConversion"/>
  </si>
  <si>
    <t>16 input single Head Multi-image Processor</t>
    <phoneticPr fontId="190" type="noConversion"/>
  </si>
  <si>
    <t>3 Gbps Format License (1/frame)</t>
    <phoneticPr fontId="190" type="noConversion"/>
  </si>
  <si>
    <t>Ethernet Remote Control Panel and KM Gateway</t>
    <phoneticPr fontId="190" type="noConversion"/>
  </si>
  <si>
    <t>BTC-16</t>
    <phoneticPr fontId="190" type="noConversion"/>
  </si>
  <si>
    <t>디지털 시계</t>
    <phoneticPr fontId="190" type="noConversion"/>
  </si>
  <si>
    <t xml:space="preserve">3 Stereo bargraph meters </t>
    <phoneticPr fontId="190" type="noConversion"/>
  </si>
  <si>
    <t xml:space="preserve">24 Digital AES/EBU inputs(stereo) with SFC </t>
    <phoneticPr fontId="190" type="noConversion"/>
  </si>
  <si>
    <t>Foam Windshield</t>
    <phoneticPr fontId="190" type="noConversion"/>
  </si>
  <si>
    <t>Mic Split (1 to 3 split, Transformer balanced) 16ch</t>
    <phoneticPr fontId="190" type="noConversion"/>
  </si>
  <si>
    <t>-</t>
    <phoneticPr fontId="190" type="noConversion"/>
  </si>
  <si>
    <t>-</t>
    <phoneticPr fontId="190" type="noConversion"/>
  </si>
  <si>
    <t>-</t>
    <phoneticPr fontId="190" type="noConversion"/>
  </si>
  <si>
    <t>-</t>
    <phoneticPr fontId="190" type="noConversion"/>
  </si>
  <si>
    <t>-</t>
    <phoneticPr fontId="190" type="noConversion"/>
  </si>
  <si>
    <t>-</t>
    <phoneticPr fontId="190" type="noConversion"/>
  </si>
  <si>
    <t>8ch Camera Mixing Unit</t>
    <phoneticPr fontId="190" type="noConversion"/>
  </si>
  <si>
    <t>Single Channel Beltpack</t>
    <phoneticPr fontId="190" type="noConversion"/>
  </si>
  <si>
    <t>Single-Ear Headset</t>
    <phoneticPr fontId="190" type="noConversion"/>
  </si>
  <si>
    <t>양방향 무선 중계기</t>
    <phoneticPr fontId="190" type="noConversion"/>
  </si>
  <si>
    <t>UHD 중계차</t>
    <phoneticPr fontId="190" type="noConversion"/>
  </si>
  <si>
    <t>휴대용무전기</t>
    <phoneticPr fontId="190" type="noConversion"/>
  </si>
  <si>
    <t>UHD 중계차</t>
    <phoneticPr fontId="190" type="noConversion"/>
  </si>
  <si>
    <t>Tube Ear MIC</t>
    <phoneticPr fontId="190" type="noConversion"/>
  </si>
  <si>
    <t>UHD 중계차</t>
    <phoneticPr fontId="190" type="noConversion"/>
  </si>
  <si>
    <t>UHD 중계차</t>
    <phoneticPr fontId="190" type="noConversion"/>
  </si>
  <si>
    <t>UHD 중계차</t>
    <phoneticPr fontId="190" type="noConversion"/>
  </si>
  <si>
    <t>VEHICLE</t>
    <phoneticPr fontId="190" type="noConversion"/>
  </si>
  <si>
    <t>1)</t>
    <phoneticPr fontId="190" type="noConversion"/>
  </si>
  <si>
    <t>2)</t>
    <phoneticPr fontId="190" type="noConversion"/>
  </si>
  <si>
    <t>OPTION</t>
    <phoneticPr fontId="190" type="noConversion"/>
  </si>
  <si>
    <t>자동 그리스 주유기</t>
    <phoneticPr fontId="190" type="noConversion"/>
  </si>
  <si>
    <t>AIR SUSPENSION W/ REMOTE HIGH CONT</t>
    <phoneticPr fontId="190" type="noConversion"/>
  </si>
  <si>
    <t xml:space="preserve">무시동 에어컨 / 히터 </t>
    <phoneticPr fontId="190" type="noConversion"/>
  </si>
  <si>
    <t>블루링크</t>
    <phoneticPr fontId="190" type="noConversion"/>
  </si>
  <si>
    <t>차량 자세 제어 장치</t>
    <phoneticPr fontId="190" type="noConversion"/>
  </si>
  <si>
    <t>VAN MODIFICATION</t>
    <phoneticPr fontId="190" type="noConversion"/>
  </si>
  <si>
    <t>1)</t>
    <phoneticPr fontId="190" type="noConversion"/>
  </si>
  <si>
    <t>COACH BUILDING (SIDE &amp; ROOF)</t>
    <phoneticPr fontId="190" type="noConversion"/>
  </si>
  <si>
    <t>FLOOR &amp; INTERIOR</t>
    <phoneticPr fontId="190" type="noConversion"/>
  </si>
  <si>
    <t>SWITCHER DESK/RACK</t>
    <phoneticPr fontId="190" type="noConversion"/>
  </si>
  <si>
    <t>SLOW MO,CG SUB DESK</t>
    <phoneticPr fontId="190" type="noConversion"/>
  </si>
  <si>
    <t>RACK (19")</t>
    <phoneticPr fontId="190" type="noConversion"/>
  </si>
  <si>
    <t>AUDIO DESK/RACK/ROOM</t>
    <phoneticPr fontId="190" type="noConversion"/>
  </si>
  <si>
    <t>PARTITION</t>
    <phoneticPr fontId="190" type="noConversion"/>
  </si>
  <si>
    <t>DOOR</t>
    <phoneticPr fontId="190" type="noConversion"/>
  </si>
  <si>
    <t>SLIDE STEP</t>
    <phoneticPr fontId="190" type="noConversion"/>
  </si>
  <si>
    <t>EA</t>
    <phoneticPr fontId="190" type="noConversion"/>
  </si>
  <si>
    <t>SIDE FOLDING STEP</t>
    <phoneticPr fontId="190" type="noConversion"/>
  </si>
  <si>
    <t>UHD 중계차</t>
    <phoneticPr fontId="190" type="noConversion"/>
  </si>
  <si>
    <t>PLATFORM</t>
    <phoneticPr fontId="190" type="noConversion"/>
  </si>
  <si>
    <t>ROOF BOX</t>
    <phoneticPr fontId="190" type="noConversion"/>
  </si>
  <si>
    <t>SIDE WALL BOX</t>
    <phoneticPr fontId="190" type="noConversion"/>
  </si>
  <si>
    <t>SEAT</t>
    <phoneticPr fontId="190" type="noConversion"/>
  </si>
  <si>
    <t>CHAIR</t>
    <phoneticPr fontId="190" type="noConversion"/>
  </si>
  <si>
    <t>EA</t>
    <phoneticPr fontId="190" type="noConversion"/>
  </si>
  <si>
    <t>BUMPER &amp;  FENDER</t>
    <phoneticPr fontId="190" type="noConversion"/>
  </si>
  <si>
    <t>SNAKE HOLE</t>
    <phoneticPr fontId="190" type="noConversion"/>
  </si>
  <si>
    <t>STEP BOARD</t>
    <phoneticPr fontId="190" type="noConversion"/>
  </si>
  <si>
    <t>RACK MOUNT FOR EQUIPMENT</t>
    <phoneticPr fontId="190" type="noConversion"/>
  </si>
  <si>
    <t>GROUND TERMINAL</t>
    <phoneticPr fontId="190" type="noConversion"/>
  </si>
  <si>
    <t>ANT MOUNT</t>
    <phoneticPr fontId="190" type="noConversion"/>
  </si>
  <si>
    <t>FOLDING HOOK/ANT,FIXING CLAMP</t>
    <phoneticPr fontId="190" type="noConversion"/>
  </si>
  <si>
    <t>INSTALL 자재</t>
    <phoneticPr fontId="190" type="noConversion"/>
  </si>
  <si>
    <t xml:space="preserve">PAINT, LOGO,UNDER COATING </t>
    <phoneticPr fontId="190" type="noConversion"/>
  </si>
  <si>
    <t>AIR-SPOILER</t>
    <phoneticPr fontId="190" type="noConversion"/>
  </si>
  <si>
    <t>INC.</t>
    <phoneticPr fontId="190" type="noConversion"/>
  </si>
  <si>
    <t>1)</t>
    <phoneticPr fontId="190" type="noConversion"/>
  </si>
  <si>
    <t>UPS (EATON)</t>
    <phoneticPr fontId="190" type="noConversion"/>
  </si>
  <si>
    <t>EA</t>
    <phoneticPr fontId="190" type="noConversion"/>
  </si>
  <si>
    <t>TRANSFORMER (CITY 전용)</t>
    <phoneticPr fontId="190" type="noConversion"/>
  </si>
  <si>
    <t>UHD 중계차</t>
    <phoneticPr fontId="190" type="noConversion"/>
  </si>
  <si>
    <t>BATTERY CHARGER (LAMBDA)</t>
    <phoneticPr fontId="190" type="noConversion"/>
  </si>
  <si>
    <t>EA</t>
    <phoneticPr fontId="190" type="noConversion"/>
  </si>
  <si>
    <t>BATTERY (DELCO)</t>
    <phoneticPr fontId="190" type="noConversion"/>
  </si>
  <si>
    <t>POWER CONTROL BOARD</t>
    <phoneticPr fontId="190" type="noConversion"/>
  </si>
  <si>
    <t>EXT. POWER IN BOARD</t>
    <phoneticPr fontId="190" type="noConversion"/>
  </si>
  <si>
    <t>POWER CABLE W/DRUM</t>
    <phoneticPr fontId="190" type="noConversion"/>
  </si>
  <si>
    <t>POWER CABLE ASSY</t>
    <phoneticPr fontId="190" type="noConversion"/>
  </si>
  <si>
    <t>EA</t>
    <phoneticPr fontId="190" type="noConversion"/>
  </si>
  <si>
    <t>EARTH BAR AND CABLE</t>
    <phoneticPr fontId="190" type="noConversion"/>
  </si>
  <si>
    <t>MONITORING PANEL</t>
    <phoneticPr fontId="190" type="noConversion"/>
  </si>
  <si>
    <t>ATS</t>
    <phoneticPr fontId="190" type="noConversion"/>
  </si>
  <si>
    <t>ROOM LIGHT/SPOT</t>
    <phoneticPr fontId="190" type="noConversion"/>
  </si>
  <si>
    <t>전원단자대</t>
    <phoneticPr fontId="190" type="noConversion"/>
  </si>
  <si>
    <t>1)</t>
    <phoneticPr fontId="190" type="noConversion"/>
  </si>
  <si>
    <t>AIRCON &amp; DUCT (Coleman)</t>
    <phoneticPr fontId="190" type="noConversion"/>
  </si>
  <si>
    <t>CABLE DRUM</t>
    <phoneticPr fontId="190" type="noConversion"/>
  </si>
  <si>
    <t>CABLE DRUM (HANNAY REEL)</t>
    <phoneticPr fontId="190" type="noConversion"/>
  </si>
  <si>
    <t>WORK LIGHT</t>
    <phoneticPr fontId="190" type="noConversion"/>
  </si>
  <si>
    <t>SUNSHADE TENT</t>
    <phoneticPr fontId="190" type="noConversion"/>
  </si>
  <si>
    <t xml:space="preserve">SKY LIFE ANT W/RECEIVER </t>
    <phoneticPr fontId="190" type="noConversion"/>
  </si>
  <si>
    <t>EA</t>
    <phoneticPr fontId="190" type="noConversion"/>
  </si>
  <si>
    <t>BACK CAMERA W/NAVIGATION</t>
    <phoneticPr fontId="190" type="noConversion"/>
  </si>
  <si>
    <t>LEVEL JACK W/HAND-HELD REMOTE</t>
    <phoneticPr fontId="190" type="noConversion"/>
  </si>
  <si>
    <t>LEVEL GUAGE, TEMP GUAGE</t>
    <phoneticPr fontId="190" type="noConversion"/>
  </si>
  <si>
    <t>DRUM CN PANEL</t>
    <phoneticPr fontId="190" type="noConversion"/>
  </si>
  <si>
    <t>FIRE EXTINGUISHERS (청정, 3KG)</t>
    <phoneticPr fontId="190" type="noConversion"/>
  </si>
  <si>
    <t>DRIVER'S ALARM PANEL</t>
    <phoneticPr fontId="190" type="noConversion"/>
  </si>
  <si>
    <t>INTERFACE PANEL</t>
    <phoneticPr fontId="190" type="noConversion"/>
  </si>
  <si>
    <t>AUDIO/VIDEO PATCH CORD 걸이</t>
    <phoneticPr fontId="190" type="noConversion"/>
  </si>
  <si>
    <t>LADDER</t>
    <phoneticPr fontId="190" type="noConversion"/>
  </si>
  <si>
    <t>케이블 보호대</t>
    <phoneticPr fontId="190" type="noConversion"/>
  </si>
  <si>
    <t>경보, 감시카메라,녹화 장치</t>
    <phoneticPr fontId="190" type="noConversion"/>
  </si>
  <si>
    <t>차량 (현대, 5.0톤 , 와이드캪7.6)</t>
    <phoneticPr fontId="190" type="noConversion"/>
  </si>
  <si>
    <t>에어컨</t>
    <phoneticPr fontId="190" type="noConversion"/>
  </si>
  <si>
    <t>AL-WHEEL &amp; TIRE</t>
    <phoneticPr fontId="190" type="noConversion"/>
  </si>
  <si>
    <t>자동 구리스 주입기</t>
    <phoneticPr fontId="190" type="noConversion"/>
  </si>
  <si>
    <t>VAN 개조</t>
    <phoneticPr fontId="190" type="noConversion"/>
  </si>
  <si>
    <t>AIR SPOILER</t>
    <phoneticPr fontId="190" type="noConversion"/>
  </si>
  <si>
    <t>INC.</t>
    <phoneticPr fontId="190" type="noConversion"/>
  </si>
  <si>
    <t>BODY</t>
    <phoneticPr fontId="190" type="noConversion"/>
  </si>
  <si>
    <t>흡음 발전실</t>
    <phoneticPr fontId="190" type="noConversion"/>
  </si>
  <si>
    <t>ROOF STAGE</t>
    <phoneticPr fontId="190" type="noConversion"/>
  </si>
  <si>
    <t>매립용 STEP</t>
    <phoneticPr fontId="190" type="noConversion"/>
  </si>
  <si>
    <t>SIDE STEP</t>
    <phoneticPr fontId="190" type="noConversion"/>
  </si>
  <si>
    <t>PARTITION</t>
    <phoneticPr fontId="190" type="noConversion"/>
  </si>
  <si>
    <t>화물함 SHELF</t>
    <phoneticPr fontId="190" type="noConversion"/>
  </si>
  <si>
    <t>리프트 게이트(AL)</t>
    <phoneticPr fontId="190" type="noConversion"/>
  </si>
  <si>
    <t>청정소화기</t>
    <phoneticPr fontId="190" type="noConversion"/>
  </si>
  <si>
    <t>EA</t>
    <phoneticPr fontId="190" type="noConversion"/>
  </si>
  <si>
    <t>ROD-TYPE 잠금장치</t>
    <phoneticPr fontId="190" type="noConversion"/>
  </si>
  <si>
    <t>PAINT &amp; LOGO,UNDER COATING</t>
    <phoneticPr fontId="190" type="noConversion"/>
  </si>
  <si>
    <t>에어 서스펜션</t>
    <phoneticPr fontId="190" type="noConversion"/>
  </si>
  <si>
    <t>전원설비</t>
    <phoneticPr fontId="190" type="noConversion"/>
  </si>
  <si>
    <t>발전기(일제) 이전 설치</t>
    <phoneticPr fontId="190" type="noConversion"/>
  </si>
  <si>
    <t>UHD 중계차</t>
    <phoneticPr fontId="190" type="noConversion"/>
  </si>
  <si>
    <t>CUSION PAD</t>
    <phoneticPr fontId="190" type="noConversion"/>
  </si>
  <si>
    <t>실내등/외부등</t>
    <phoneticPr fontId="190" type="noConversion"/>
  </si>
  <si>
    <t>POWER IN/OUT BOARD</t>
    <phoneticPr fontId="190" type="noConversion"/>
  </si>
  <si>
    <t>POWER CONTROL BOARD</t>
    <phoneticPr fontId="190" type="noConversion"/>
  </si>
  <si>
    <t>ATS/CAM SWITCH 등</t>
    <phoneticPr fontId="190" type="noConversion"/>
  </si>
  <si>
    <t>INC.</t>
    <phoneticPr fontId="190" type="noConversion"/>
  </si>
  <si>
    <t>무보수 BATTERY</t>
    <phoneticPr fontId="190" type="noConversion"/>
  </si>
  <si>
    <t>BAT, CHARGER</t>
    <phoneticPr fontId="190" type="noConversion"/>
  </si>
  <si>
    <t>POWER CABLE W/DRUM</t>
    <phoneticPr fontId="190" type="noConversion"/>
  </si>
  <si>
    <t>AIR 흡, 배기 DUCT</t>
    <phoneticPr fontId="190" type="noConversion"/>
  </si>
  <si>
    <t>POWER CABLE ASS'Y</t>
    <phoneticPr fontId="190" type="noConversion"/>
  </si>
  <si>
    <t>전기배선 등</t>
    <phoneticPr fontId="190" type="noConversion"/>
  </si>
  <si>
    <t xml:space="preserve">경보,감시카메라,녹화장치  </t>
    <phoneticPr fontId="190" type="noConversion"/>
  </si>
  <si>
    <t>CAR NAVI SYSTEM</t>
    <phoneticPr fontId="190" type="noConversion"/>
  </si>
  <si>
    <t>냉.난방기 (ROOF TYPE)</t>
    <phoneticPr fontId="190" type="noConversion"/>
  </si>
  <si>
    <t>LEVEL JACK</t>
    <phoneticPr fontId="190" type="noConversion"/>
  </si>
  <si>
    <t>ROLLTAINER</t>
    <phoneticPr fontId="190" type="noConversion"/>
  </si>
  <si>
    <t>텐트(어닝)</t>
    <phoneticPr fontId="190" type="noConversion"/>
  </si>
  <si>
    <t>UHD중계합계</t>
    <phoneticPr fontId="12" type="noConversion"/>
  </si>
  <si>
    <t xml:space="preserve">
</t>
    <phoneticPr fontId="19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</si>
</sst>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6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_-* #,##0.00_-;&quot;₩&quot;&quot;₩&quot;&quot;₩&quot;\-* #,##0.00_-;_-* &quot;-&quot;??_-;_-@_-"/>
    <numFmt numFmtId="179" formatCode="&quot;₩&quot;&quot;₩&quot;&quot;₩&quot;\$#,##0.00_);&quot;₩&quot;&quot;₩&quot;\(&quot;₩&quot;&quot;₩&quot;&quot;₩&quot;\$#,##0.00&quot;₩&quot;&quot;₩&quot;&quot;₩&quot;\)"/>
    <numFmt numFmtId="180" formatCode="_-* #,##0.00_-;&quot;₩&quot;&quot;₩&quot;&quot;₩&quot;&quot;₩&quot;&quot;₩&quot;\-* #,##0.00_-;_-* &quot;-&quot;??_-;_-@_-"/>
    <numFmt numFmtId="181" formatCode="&quot;₩&quot;#,##0;[Red]&quot;₩&quot;&quot;₩&quot;&quot;₩&quot;&quot;₩&quot;&quot;₩&quot;&quot;₩&quot;&quot;₩&quot;&quot;₩&quot;&quot;₩&quot;\-&quot;₩&quot;#,##0"/>
    <numFmt numFmtId="182" formatCode="_-&quot;₩&quot;* #,##0_-;&quot;₩&quot;&quot;₩&quot;&quot;₩&quot;&quot;₩&quot;&quot;₩&quot;&quot;₩&quot;&quot;₩&quot;&quot;₩&quot;&quot;₩&quot;\-&quot;₩&quot;* #,##0_-;_-&quot;₩&quot;* &quot;-&quot;_-;_-@_-"/>
    <numFmt numFmtId="183" formatCode="&quot;₩&quot;#,##0.00;[Red]&quot;₩&quot;&quot;₩&quot;&quot;₩&quot;&quot;₩&quot;&quot;₩&quot;&quot;₩&quot;&quot;₩&quot;&quot;₩&quot;&quot;₩&quot;&quot;₩&quot;&quot;₩&quot;\-&quot;₩&quot;#,##0.00"/>
    <numFmt numFmtId="184" formatCode="0_);[Red]\(0\)"/>
    <numFmt numFmtId="185" formatCode="0."/>
    <numFmt numFmtId="186" formatCode="#,##0_);[Red]\(#,##0\)"/>
    <numFmt numFmtId="187" formatCode="#,##0_ "/>
    <numFmt numFmtId="188" formatCode="&quot;(&quot;\ #\ &quot;x)&quot;"/>
    <numFmt numFmtId="189" formatCode="#,##0.000"/>
    <numFmt numFmtId="190" formatCode="&quot;$&quot;#,##0_);\(&quot;$&quot;#,##0\)"/>
    <numFmt numFmtId="191" formatCode="_ &quot;₩&quot;* #,##0.00_ ;_ &quot;₩&quot;* \-#,##0.00_ ;_ &quot;₩&quot;* &quot;-&quot;??_ ;_ @_ "/>
    <numFmt numFmtId="192" formatCode="#."/>
    <numFmt numFmtId="193" formatCode="_(&quot;$&quot;* #,##0_);_(&quot;$&quot;* \(#,##0\);_(&quot;$&quot;* &quot;-&quot;_);_(@_)"/>
    <numFmt numFmtId="194" formatCode="0.0%"/>
    <numFmt numFmtId="195" formatCode="#0.00%"/>
    <numFmt numFmtId="196" formatCode="_-* #,##0.0_-;&quot;₩&quot;\!\-* #,##0.0_-;_-* &quot;-&quot;_-;_-@_-"/>
    <numFmt numFmtId="197" formatCode="&quot;₩&quot;#,##0;[Red]&quot;₩&quot;\-&quot;₩&quot;#,##0"/>
    <numFmt numFmtId="198" formatCode="#,##0;[Red]&quot;-&quot;#,##0"/>
    <numFmt numFmtId="199" formatCode="#,##0;&quot;-&quot;#,##0"/>
    <numFmt numFmtId="200" formatCode="#,##0.0;[Red]#,##0.0;&quot; &quot;"/>
    <numFmt numFmtId="201" formatCode="0.0000%"/>
    <numFmt numFmtId="202" formatCode="#,##0.0000"/>
    <numFmt numFmtId="203" formatCode="#,##0.00;[Red]#,##0.00;&quot; &quot;"/>
    <numFmt numFmtId="204" formatCode="#,##0.00_);[Red]\(#,##0.00\)"/>
    <numFmt numFmtId="205" formatCode="[&lt;=9999999]###\-####;\(0###\)\ ###\-####"/>
    <numFmt numFmtId="206" formatCode="0_ "/>
    <numFmt numFmtId="207" formatCode="&quot;$&quot;#,##0.00_);\(&quot;$&quot;#,##0.00\)"/>
    <numFmt numFmtId="208" formatCode="_ &quot;₩&quot;* #,##0_ ;_ &quot;₩&quot;* \-#,##0_ ;_ &quot;₩&quot;* &quot;-&quot;_ ;_ @_ "/>
    <numFmt numFmtId="209" formatCode="&quot;₩&quot;#,##0.00;[Red]&quot;₩&quot;\-#,##0.00"/>
    <numFmt numFmtId="210" formatCode="_(&quot;$&quot;* #,##0_);_(&quot;$&quot;* &quot;₩&quot;\(#,##0&quot;₩&quot;\);_(&quot;$&quot;* &quot;-&quot;_);_(@_)"/>
    <numFmt numFmtId="211" formatCode="_(&quot;$&quot;* #,##0.00_);_(&quot;$&quot;* &quot;₩&quot;\(#,##0.00&quot;₩&quot;\);_(&quot;$&quot;* &quot;-&quot;??_);_(@_)"/>
    <numFmt numFmtId="212" formatCode="_(&quot;$&quot;* #,##0.00_);_(&quot;$&quot;* \(#,##0.00\);_(&quot;$&quot;* &quot;-&quot;??_);_(@_)"/>
    <numFmt numFmtId="213" formatCode="#,##0.000000;\-#,##0.000000"/>
    <numFmt numFmtId="214" formatCode="_(* #,##0_);_(* &quot;₩&quot;\(#,##0&quot;₩&quot;\);_(* &quot;-&quot;_);_(@_)"/>
    <numFmt numFmtId="215" formatCode="_(* #,##0.00_);_(* &quot;₩&quot;\(#,##0.00&quot;₩&quot;\);_(* &quot;-&quot;??_);_(@_)"/>
    <numFmt numFmtId="216" formatCode="#,##0.00\ &quot;F&quot;;\-#,##0.00\ &quot;F&quot;"/>
    <numFmt numFmtId="217" formatCode="&quot; &quot;@"/>
    <numFmt numFmtId="218" formatCode="_-* #,##0.0_-;\-* #,##0.0_-;_-* &quot;-&quot;??_-;_-@_-"/>
    <numFmt numFmtId="219" formatCode="_(* #,##0.0_);_(* \(#,##0.0\);_(* &quot;-&quot;??_);_(@_)"/>
    <numFmt numFmtId="220" formatCode="_-&quot;₩&quot;* #,##0.00_-;&quot;₩&quot;&quot;₩&quot;&quot;₩&quot;\-&quot;₩&quot;* #,##0.00_-;_-&quot;₩&quot;* &quot;-&quot;??_-;_-@_-"/>
    <numFmt numFmtId="221" formatCode="0;[Red]0"/>
    <numFmt numFmtId="222" formatCode="0.00_);[Red]\(0.00\)"/>
    <numFmt numFmtId="223" formatCode="&quot;₩&quot;#,##0;&quot;₩&quot;&quot;₩&quot;&quot;₩&quot;&quot;₩&quot;\-&quot;₩&quot;#,##0"/>
    <numFmt numFmtId="224" formatCode="0.00_);\(0.00\)"/>
    <numFmt numFmtId="225" formatCode="&quot;₩&quot;#,##0;[Red]&quot;₩&quot;&quot;₩&quot;&quot;₩&quot;&quot;₩&quot;\-&quot;₩&quot;#,##0"/>
    <numFmt numFmtId="226" formatCode="0.00;[Red]0.00"/>
    <numFmt numFmtId="227" formatCode="_(&quot;$&quot;* #,##0_);_(&quot;$&quot;* &quot;₩&quot;&quot;₩&quot;&quot;₩&quot;&quot;₩&quot;&quot;₩&quot;&quot;₩&quot;&quot;₩&quot;&quot;₩&quot;&quot;₩&quot;\(#,##0&quot;₩&quot;&quot;₩&quot;&quot;₩&quot;&quot;₩&quot;&quot;₩&quot;&quot;₩&quot;&quot;₩&quot;&quot;₩&quot;&quot;₩&quot;\);_(&quot;$&quot;* &quot;-&quot;_);_(@_)"/>
    <numFmt numFmtId="228" formatCode="0.0_);\(0.0\)"/>
    <numFmt numFmtId="229" formatCode="&quot;₩&quot;#,##0.00;&quot;₩&quot;&quot;₩&quot;&quot;₩&quot;&quot;₩&quot;\-&quot;₩&quot;#,##0.00"/>
    <numFmt numFmtId="230" formatCode="_(&quot;$&quot;* #,##0.0_);_(&quot;$&quot;* \(#,##0.0\);_(&quot;$&quot;* &quot;-&quot;_);_(@_)"/>
    <numFmt numFmtId="231" formatCode="_(* #,##0_);_(* \(#,##0\);_(* &quot;-&quot;_);_(@_)"/>
    <numFmt numFmtId="232" formatCode="_-* #,##0.00\ _P_t_s_-;\-* #,##0.00\ _P_t_s_-;_-* &quot;-&quot;??\ _P_t_s_-;_-@_-"/>
    <numFmt numFmtId="233" formatCode="_ * #,##0.000_ ;_ * \-#,##0.000_ ;_ * &quot;-&quot;??_ ;_ @_ "/>
    <numFmt numFmtId="234" formatCode="_-* #,##0.000000_-;\-* #,##0.000000_-;_-* &quot;-&quot;_-;_-@_-"/>
    <numFmt numFmtId="235" formatCode="#,##0;&quot;₩&quot;&quot;₩&quot;&quot;₩&quot;&quot;₩&quot;\(#,##0&quot;₩&quot;&quot;₩&quot;&quot;₩&quot;&quot;₩&quot;\)"/>
    <numFmt numFmtId="236" formatCode="0.00000"/>
    <numFmt numFmtId="237" formatCode="#,##0."/>
    <numFmt numFmtId="238" formatCode="_-* #,##0\ &quot;F&quot;_-;\-* #,##0\ &quot;F&quot;_-;_-* &quot;-&quot;\ &quot;F&quot;_-;_-@_-"/>
    <numFmt numFmtId="239" formatCode="&quot;$&quot;#,##0.00;[Red]\-&quot;$&quot;#,##0.00"/>
    <numFmt numFmtId="240" formatCode="&quot;$&quot;#,##0_);[Red]\(&quot;$&quot;#,##0\)"/>
    <numFmt numFmtId="241" formatCode="\$#.00"/>
    <numFmt numFmtId="242" formatCode="\$#,##0.00"/>
    <numFmt numFmtId="243" formatCode="0.0000"/>
    <numFmt numFmtId="244" formatCode="\$#,##0\ ;\(\$#,##0\)"/>
    <numFmt numFmtId="245" formatCode="\$#."/>
    <numFmt numFmtId="246" formatCode="_(* #,##0.000_);_(* \(#,##0.000\);_(* &quot;-&quot;??_);_(@_)"/>
    <numFmt numFmtId="247" formatCode="_-* #,##0.0000000_-;\-* #,##0.0000000_-;_-* &quot;-&quot;_-;_-@_-"/>
    <numFmt numFmtId="248" formatCode="mm&quot;월&quot;\ dd&quot;일&quot;"/>
    <numFmt numFmtId="249" formatCode="#,##0\ &quot;₩&quot;;[Red]\-#,##0\ &quot;₩&quot;"/>
    <numFmt numFmtId="250" formatCode="#,##0&quot; F&quot;_);\(#,##0&quot; F&quot;\)"/>
    <numFmt numFmtId="251" formatCode="#,##0.0_);\(#,##0.0\)"/>
    <numFmt numFmtId="252" formatCode="#,##0.000_);\(#,##0.000\)"/>
    <numFmt numFmtId="253" formatCode="&quot;₩&quot;#,##0.00;[Red]&quot;₩&quot;&quot;₩&quot;&quot;₩&quot;&quot;₩&quot;&quot;₩&quot;&quot;₩&quot;&quot;₩&quot;&quot;₩&quot;&quot;₩&quot;&quot;₩&quot;&quot;₩&quot;\-#,##0.00"/>
    <numFmt numFmtId="254" formatCode="&quot;$&quot;#,##0.00;;"/>
    <numFmt numFmtId="255" formatCode="&quot;F&quot;\ #,##0_-;&quot;F&quot;\ #,##0\-"/>
    <numFmt numFmtId="256" formatCode="_(&quot;$&quot;* #,##0.0_);_(&quot;$&quot;* \(#,##0.0\);_(&quot;$&quot;* &quot;-&quot;??_);_(@_)"/>
    <numFmt numFmtId="257" formatCode="\$#,##0.0_);\(\$#,##0.0\)"/>
    <numFmt numFmtId="258" formatCode="_ * #,##0.0000_ ;_ * \-#,##0.0000_ ;_ * &quot;-&quot;_ ;_ @_ "/>
    <numFmt numFmtId="259" formatCode="#,##0.00\ &quot;₩&quot;;[Red]\-#,##0.00\ &quot;₩&quot;"/>
    <numFmt numFmtId="260" formatCode="#\ &quot;EA&quot;"/>
    <numFmt numFmtId="261" formatCode="_-* #,##0.00\ [$€-1]_-;\-* #,##0.00\ [$€-1]_-;_-* &quot;-&quot;??\ [$€-1]_-"/>
    <numFmt numFmtId="262" formatCode="#.00"/>
    <numFmt numFmtId="263" formatCode="&quot;$&quot;#,##0.00_);[Red]\(&quot;$&quot;#,##0.00\)"/>
    <numFmt numFmtId="264" formatCode="&quot;Fr.&quot;\ #,##0;[Red]&quot;Fr.&quot;\ \-#,##0"/>
    <numFmt numFmtId="265" formatCode="&quot;Fr.&quot;\ #,##0.00;[Red]&quot;Fr.&quot;\ \-#,##0.00"/>
    <numFmt numFmtId="266" formatCode="d/m/yy"/>
    <numFmt numFmtId="267" formatCode="&quot;$&quot;#,##0.00"/>
    <numFmt numFmtId="268" formatCode="&quot;₩&quot;\$#,##0.00_);&quot;₩&quot;\(&quot;₩&quot;\$#,##0.00&quot;₩&quot;\)"/>
    <numFmt numFmtId="269" formatCode="%#.00"/>
    <numFmt numFmtId="270" formatCode="&quot;₩&quot;#,##0.00;[Red]&quot;₩&quot;&quot;₩&quot;&quot;₩&quot;&quot;₩&quot;\-&quot;₩&quot;#,##0.00"/>
    <numFmt numFmtId="271" formatCode="&quot;STA.&quot;\ #\+#00.00"/>
    <numFmt numFmtId="272" formatCode="&quot;T=&quot;0&quot;cm&quot;"/>
    <numFmt numFmtId="273" formatCode="_-&quot;₩&quot;* #,##0_-;&quot;₩&quot;&quot;₩&quot;&quot;₩&quot;&quot;₩&quot;\-&quot;₩&quot;* #,##0_-;_-&quot;₩&quot;* &quot;-&quot;_-;_-@_-"/>
    <numFmt numFmtId="274" formatCode="0.00\ &quot;TON&quot;"/>
    <numFmt numFmtId="275" formatCode="#,##0\ &quot;DM&quot;;[Red]\-#,##0\ &quot;DM&quot;"/>
    <numFmt numFmtId="276" formatCode="_-* #,##0.00\ &quot;DM&quot;_-;\-* #,##0.00\ &quot;DM&quot;_-;_-* &quot;-&quot;??\ &quot;DM&quot;_-;_-@_-"/>
    <numFmt numFmtId="277" formatCode="&quot;Φ&quot;\ #"/>
    <numFmt numFmtId="278" formatCode="_ * #,##0.00_ ;_ * &quot;₩&quot;\-#,##0.00_ ;_ * &quot;-&quot;??_ ;_ @_ "/>
    <numFmt numFmtId="279" formatCode="&quot;₩&quot;#,##0;&quot;₩&quot;&quot;₩&quot;&quot;₩&quot;&quot;₩&quot;&quot;₩&quot;&quot;₩&quot;\!\!\-#,##0"/>
    <numFmt numFmtId="280" formatCode="&quot;₩&quot;&quot;₩&quot;&quot;₩&quot;&quot;₩&quot;&quot;₩&quot;&quot;₩&quot;\$#,##0.00_);[Red]&quot;₩&quot;&quot;₩&quot;&quot;₩&quot;&quot;₩&quot;&quot;₩&quot;&quot;₩&quot;\(&quot;₩&quot;&quot;₩&quot;&quot;₩&quot;&quot;₩&quot;&quot;₩&quot;&quot;₩&quot;\$#,##0.00&quot;₩&quot;&quot;₩&quot;&quot;₩&quot;&quot;₩&quot;&quot;₩&quot;&quot;₩&quot;\)"/>
    <numFmt numFmtId="281" formatCode="General_)"/>
    <numFmt numFmtId="282" formatCode="#,##0;[Red]#,##0"/>
    <numFmt numFmtId="283" formatCode="&quot;₩&quot;#,##0.00;&quot;₩&quot;&quot;₩&quot;&quot;₩&quot;&quot;₩&quot;\-#,##0.00"/>
    <numFmt numFmtId="284" formatCode="0.00\ &quot;㎡&quot;"/>
    <numFmt numFmtId="285" formatCode="&quot;₩&quot;#,##0;&quot;₩&quot;&quot;₩&quot;&quot;₩&quot;&quot;₩&quot;&quot;₩&quot;&quot;₩&quot;\-#,##0"/>
    <numFmt numFmtId="286" formatCode="&quot;₩&quot;#,##0;[Red]&quot;₩&quot;&quot;₩&quot;&quot;₩&quot;&quot;₩&quot;\-#,##0"/>
    <numFmt numFmtId="287" formatCode="&quot;￥&quot;#,##0.00;[Red]&quot;￥&quot;\-#,##0.00"/>
    <numFmt numFmtId="288" formatCode="[Red]#,##0"/>
    <numFmt numFmtId="289" formatCode="_-* #,##0;\-* #,##0;_-* &quot;-&quot;;_-@"/>
    <numFmt numFmtId="290" formatCode="&quot;,&quot;###0"/>
    <numFmt numFmtId="291" formatCode="&quot;~&quot;#0"/>
    <numFmt numFmtId="292" formatCode="[&lt;=999999]&quot;,&quot;##\-####;\(0###\)\ ##\-####"/>
    <numFmt numFmtId="293" formatCode="[&lt;=9999999]&quot;,&quot;###\-####;\(0###\)\ ###\-####"/>
    <numFmt numFmtId="294" formatCode="#,##0\ &quot;F&quot;;[Red]\-#,##0\ &quot;F&quot;"/>
    <numFmt numFmtId="295" formatCode="&quot;  &quot;@"/>
    <numFmt numFmtId="296" formatCode="_ &quot;₩&quot;* #,##0_ ;_ &quot;₩&quot;* &quot;₩&quot;&quot;₩&quot;&quot;₩&quot;&quot;₩&quot;&quot;₩&quot;&quot;₩&quot;&quot;₩&quot;&quot;₩&quot;&quot;₩&quot;&quot;₩&quot;&quot;₩&quot;&quot;₩&quot;&quot;₩&quot;&quot;₩&quot;&quot;₩&quot;&quot;₩&quot;\-#,##0_ ;_ &quot;₩&quot;* &quot;-&quot;_ ;_ @_ "/>
    <numFmt numFmtId="297" formatCode="#,##0;\-#,##0.00"/>
    <numFmt numFmtId="298" formatCode="#\!\,##0;&quot;₩&quot;\!\-#\!\,##0\!.00"/>
    <numFmt numFmtId="299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300" formatCode="000.000"/>
    <numFmt numFmtId="301" formatCode="[&lt;=999999]##\-####;\(0###\)\ ##\-####"/>
    <numFmt numFmtId="302" formatCode="[&lt;=99999999]####\-####;\(0###\)\ ####\-####"/>
    <numFmt numFmtId="303" formatCode="_ * #\!\,##0_ ;_ * &quot;₩&quot;\!\-#\!\,##0_ ;_ * &quot;-&quot;_ ;_ @_ "/>
    <numFmt numFmtId="304" formatCode="0.00\ &quot;㎥&quot;"/>
    <numFmt numFmtId="305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\-#,##0"/>
    <numFmt numFmtId="306" formatCode="#,##0.00_ "/>
    <numFmt numFmtId="307" formatCode="#,##0.0_);[Red]\(#,##0.0\)"/>
    <numFmt numFmtId="308" formatCode="&quot;₩&quot;#,##0.00;&quot;₩&quot;\-#,##0.00"/>
    <numFmt numFmtId="309" formatCode="#,##0&quot; &quot;;[Red]&quot;△&quot;#,##0&quot; &quot;"/>
    <numFmt numFmtId="310" formatCode="* #,##0&quot; &quot;;[Red]* &quot;△&quot;#,##0&quot; &quot;;* @"/>
    <numFmt numFmtId="311" formatCode="_-* #,##0.000_-;\-* #,##0.000_-;_-* &quot;-&quot;_-;_-@_-"/>
    <numFmt numFmtId="312" formatCode="#,##0.####;[Red]&quot;△&quot;#,##0.####"/>
    <numFmt numFmtId="313" formatCode="#,##0.00##;[Red]&quot;△&quot;#,##0.00##"/>
    <numFmt numFmtId="314" formatCode="&quot;₩&quot;#,##0_);\(&quot;₩&quot;#,##0\)"/>
    <numFmt numFmtId="315" formatCode="#,##0\ &quot;F&quot;;\-#,##0\ &quot;F&quot;"/>
    <numFmt numFmtId="316" formatCode="_-* #,##0.00_-;&quot;₩&quot;&quot;₩&quot;\-* #,##0.00_-;_-* &quot;-&quot;??_-;_-@_-"/>
    <numFmt numFmtId="317" formatCode="_-* #,##0.00_-;&quot;₩&quot;&quot;₩&quot;&quot;₩&quot;&quot;₩&quot;\!\!\-* #,##0.00_-;_-* &quot;-&quot;??_-;_-@_-"/>
    <numFmt numFmtId="318" formatCode="&quot;₩&quot;&quot;₩&quot;&quot;₩&quot;&quot;₩&quot;&quot;₩&quot;&quot;₩&quot;\$#,##0.00_);&quot;₩&quot;&quot;₩&quot;&quot;₩&quot;&quot;₩&quot;&quot;₩&quot;&quot;₩&quot;\(&quot;₩&quot;&quot;₩&quot;&quot;₩&quot;&quot;₩&quot;&quot;₩&quot;&quot;₩&quot;\$#,##0.00&quot;₩&quot;&quot;₩&quot;&quot;₩&quot;&quot;₩&quot;&quot;₩&quot;&quot;₩&quot;\)"/>
    <numFmt numFmtId="319" formatCode="_-&quot;₩&quot;* #,##0.00_-;&quot;₩&quot;&quot;₩&quot;\-&quot;₩&quot;* #,##0.00_-;_-&quot;₩&quot;* &quot;-&quot;??_-;_-@_-"/>
    <numFmt numFmtId="320" formatCode="_-&quot;₩&quot;* #,##0.00_-;&quot;₩&quot;&quot;₩&quot;&quot;₩&quot;&quot;₩&quot;\!\!\-&quot;₩&quot;* #,##0.00_-;_-&quot;₩&quot;* &quot;-&quot;??_-;_-@_-"/>
    <numFmt numFmtId="321" formatCode="&quot;₩&quot;#,##0.00\ ;\(&quot;₩&quot;#,##0.00\)"/>
    <numFmt numFmtId="322" formatCode="dd&quot;₩&quot;\-mmm&quot;₩&quot;\-yy"/>
    <numFmt numFmtId="323" formatCode="&quot;₩&quot;#,##0.00;&quot;₩&quot;&quot;₩&quot;&quot;₩&quot;&quot;₩&quot;&quot;₩&quot;&quot;₩&quot;\!\!\-#,##0.00"/>
    <numFmt numFmtId="324" formatCode="h&quot;시&quot;&quot;₩&quot;&quot;₩&quot;&quot;₩&quot;&quot;₩&quot;&quot;₩&quot;&quot;₩&quot;\ mm&quot;분&quot;"/>
    <numFmt numFmtId="325" formatCode="&quot;₩&quot;#,##0;&quot;₩&quot;\-#,##0"/>
    <numFmt numFmtId="326" formatCode="yyyy&quot;년&quot;\ m&quot;월&quot;;@"/>
    <numFmt numFmtId="327" formatCode="_-* #,##0_-;\-* #,##0_-;_-* &quot;-&quot;??_-;_-@_-"/>
  </numFmts>
  <fonts count="198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0"/>
      <name val="MS Sans Serif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b/>
      <sz val="11"/>
      <name val="Helv"/>
      <family val="2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MS Sans Serif"/>
      <family val="2"/>
    </font>
    <font>
      <sz val="1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체"/>
      <family val="3"/>
      <charset val="129"/>
    </font>
    <font>
      <sz val="11"/>
      <color indexed="8"/>
      <name val="맑은 고딕"/>
      <family val="3"/>
      <charset val="129"/>
    </font>
    <font>
      <b/>
      <sz val="11"/>
      <name val="돋움"/>
      <family val="3"/>
      <charset val="129"/>
    </font>
    <font>
      <b/>
      <sz val="11"/>
      <name val="돋움체"/>
      <family val="3"/>
      <charset val="129"/>
    </font>
    <font>
      <b/>
      <sz val="11"/>
      <color indexed="56"/>
      <name val="맑은 고딕"/>
      <family val="3"/>
      <charset val="129"/>
    </font>
    <font>
      <sz val="9"/>
      <name val="돋움"/>
      <family val="3"/>
      <charset val="129"/>
    </font>
    <font>
      <sz val="8"/>
      <name val="맑은 고딕"/>
      <family val="3"/>
      <charset val="129"/>
    </font>
    <font>
      <sz val="10"/>
      <name val="바탕체"/>
      <family val="1"/>
      <charset val="129"/>
    </font>
    <font>
      <sz val="1"/>
      <color indexed="8"/>
      <name val="Courier"/>
      <family val="3"/>
    </font>
    <font>
      <sz val="12"/>
      <name val="μ¸¿oA¼"/>
      <family val="3"/>
      <charset val="129"/>
    </font>
    <font>
      <sz val="12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0"/>
      <name val="??"/>
      <family val="3"/>
      <charset val="129"/>
    </font>
    <font>
      <sz val="12"/>
      <name val="??"/>
      <family val="3"/>
      <charset val="129"/>
    </font>
    <font>
      <sz val="10"/>
      <name val="Helv"/>
      <family val="2"/>
    </font>
    <font>
      <sz val="10"/>
      <name val="Times New Roman"/>
      <family val="1"/>
    </font>
    <font>
      <sz val="10"/>
      <name val="굴림체"/>
      <family val="3"/>
      <charset val="129"/>
    </font>
    <font>
      <sz val="1"/>
      <color indexed="16"/>
      <name val="Courier"/>
      <family val="3"/>
    </font>
    <font>
      <u/>
      <sz val="11"/>
      <color indexed="36"/>
      <name val="µ¸¿ò"/>
      <family val="3"/>
      <charset val="129"/>
    </font>
    <font>
      <sz val="11"/>
      <name val="바탕체"/>
      <family val="1"/>
      <charset val="129"/>
    </font>
    <font>
      <sz val="12"/>
      <name val="돋움"/>
      <family val="3"/>
      <charset val="129"/>
    </font>
    <font>
      <sz val="9"/>
      <name val="굴림체"/>
      <family val="3"/>
      <charset val="129"/>
    </font>
    <font>
      <sz val="10"/>
      <name val="Courier New"/>
      <family val="3"/>
    </font>
    <font>
      <sz val="10"/>
      <name val="옛체"/>
      <family val="1"/>
      <charset val="129"/>
    </font>
    <font>
      <sz val="10"/>
      <name val="돋움체"/>
      <family val="3"/>
      <charset val="129"/>
    </font>
    <font>
      <sz val="1"/>
      <color indexed="0"/>
      <name val="Courier"/>
      <family val="3"/>
    </font>
    <font>
      <sz val="12"/>
      <name val="¹UAAA¼"/>
      <family val="3"/>
      <charset val="129"/>
    </font>
    <font>
      <sz val="11"/>
      <color indexed="63"/>
      <name val="돋움"/>
      <family val="3"/>
      <charset val="129"/>
    </font>
    <font>
      <b/>
      <sz val="12"/>
      <name val="바탕체"/>
      <family val="1"/>
      <charset val="129"/>
    </font>
    <font>
      <sz val="14"/>
      <name val="AngsanaUPC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官帕眉"/>
      <family val="1"/>
    </font>
    <font>
      <b/>
      <sz val="14"/>
      <name val="Arial"/>
      <family val="2"/>
    </font>
    <font>
      <sz val="12"/>
      <name val="¨ÏoUAAA¡§u"/>
      <family val="1"/>
      <charset val="129"/>
    </font>
    <font>
      <sz val="11"/>
      <name val="??o"/>
      <family val="1"/>
    </font>
    <font>
      <sz val="12"/>
      <name val="¨IoUAAA¡§u"/>
      <family val="3"/>
      <charset val="129"/>
    </font>
    <font>
      <sz val="11"/>
      <name val="￥i￠￢￠?o"/>
      <family val="3"/>
      <charset val="129"/>
    </font>
    <font>
      <sz val="12"/>
      <name val="ⓒoUAAA¨u"/>
      <family val="1"/>
      <charset val="129"/>
    </font>
    <font>
      <sz val="11"/>
      <name val="¥ì¢¬¢¯o"/>
      <family val="3"/>
    </font>
    <font>
      <sz val="12"/>
      <name val="Helv"/>
      <family val="2"/>
    </font>
    <font>
      <sz val="12"/>
      <name val="¹ÙÅÁÃ¼"/>
      <family val="1"/>
      <charset val="129"/>
    </font>
    <font>
      <sz val="12"/>
      <name val="¹ÙÅÁÃ¼"/>
      <family val="3"/>
      <charset val="129"/>
    </font>
    <font>
      <sz val="11"/>
      <name val="μ¸¿o"/>
      <family val="1"/>
      <charset val="129"/>
    </font>
    <font>
      <sz val="12"/>
      <name val="Times New Roman"/>
      <family val="1"/>
    </font>
    <font>
      <sz val="11"/>
      <name val="µ¸¿ò"/>
      <family val="3"/>
      <charset val="129"/>
    </font>
    <font>
      <sz val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1"/>
      <color indexed="20"/>
      <name val="맑은 고딕"/>
      <family val="3"/>
      <charset val="129"/>
    </font>
    <font>
      <sz val="10"/>
      <name val="굴림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2"/>
      <name val="System"/>
      <family val="2"/>
      <charset val="129"/>
    </font>
    <font>
      <b/>
      <sz val="12"/>
      <name val="¹ÙÅÁÃ¼"/>
      <family val="1"/>
      <charset val="129"/>
    </font>
    <font>
      <sz val="12"/>
      <name val="©öUAAA¨ù"/>
      <family val="3"/>
      <charset val="129"/>
    </font>
    <font>
      <sz val="12"/>
      <name val="¸íÁ¶"/>
      <family val="3"/>
      <charset val="129"/>
    </font>
    <font>
      <sz val="12"/>
      <name val="¹UAAA¼"/>
      <family val="1"/>
      <charset val="129"/>
    </font>
    <font>
      <sz val="14"/>
      <name val="¹UAAA¼"/>
      <family val="3"/>
      <charset val="129"/>
    </font>
    <font>
      <sz val="14"/>
      <name val="¹ÙÅÁÃ¼"/>
      <family val="3"/>
      <charset val="129"/>
    </font>
    <font>
      <sz val="12"/>
      <name val="¹UAAA¼"/>
      <family val="1"/>
    </font>
    <font>
      <sz val="10"/>
      <name val="Geneva"/>
      <family val="2"/>
    </font>
    <font>
      <sz val="10"/>
      <name val="±¼¸²Ã¼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u/>
      <sz val="11"/>
      <color indexed="12"/>
      <name val="µ¸¿ò"/>
      <family val="3"/>
      <charset val="129"/>
    </font>
    <font>
      <u/>
      <sz val="10"/>
      <color indexed="12"/>
      <name val="Arial"/>
      <family val="2"/>
    </font>
    <font>
      <u/>
      <sz val="11"/>
      <color indexed="12"/>
      <name val="±¼¸²A¼"/>
      <family val="3"/>
      <charset val="129"/>
    </font>
    <font>
      <sz val="10"/>
      <color indexed="8"/>
      <name val="Impact"/>
      <family val="2"/>
    </font>
    <font>
      <sz val="10"/>
      <color indexed="9"/>
      <name val="Arial"/>
      <family val="2"/>
    </font>
    <font>
      <sz val="10"/>
      <color indexed="24"/>
      <name val="Arial"/>
      <family val="2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sz val="10"/>
      <name val="MS Serif"/>
      <family val="1"/>
    </font>
    <font>
      <b/>
      <i/>
      <sz val="14"/>
      <name val="Times New Roman"/>
      <family val="1"/>
    </font>
    <font>
      <b/>
      <sz val="9"/>
      <name val="Helv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8"/>
      <name val="CG Times (E1)"/>
      <family val="1"/>
    </font>
    <font>
      <b/>
      <sz val="10"/>
      <name val="Palatino"/>
      <family val="1"/>
    </font>
    <font>
      <sz val="10"/>
      <color indexed="16"/>
      <name val="MS Serif"/>
      <family val="1"/>
    </font>
    <font>
      <i/>
      <sz val="11"/>
      <color indexed="23"/>
      <name val="맑은 고딕"/>
      <family val="3"/>
      <charset val="129"/>
    </font>
    <font>
      <sz val="12"/>
      <color indexed="24"/>
      <name val="Arial"/>
      <family val="2"/>
    </font>
    <font>
      <i/>
      <sz val="1"/>
      <color indexed="8"/>
      <name val="Courier"/>
      <family val="3"/>
    </font>
    <font>
      <sz val="11"/>
      <color indexed="17"/>
      <name val="맑은 고딕"/>
      <family val="3"/>
      <charset val="129"/>
    </font>
    <font>
      <b/>
      <i/>
      <u/>
      <sz val="12"/>
      <name val="Palatino"/>
      <family val="1"/>
    </font>
    <font>
      <b/>
      <sz val="11"/>
      <name val="Futura Book/Demi Bold"/>
      <family val="1"/>
    </font>
    <font>
      <b/>
      <sz val="10"/>
      <name val="Futura Book/Demi Bold"/>
      <family val="1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u/>
      <sz val="8.5"/>
      <color indexed="36"/>
      <name val="바탕체"/>
      <family val="1"/>
      <charset val="129"/>
    </font>
    <font>
      <b/>
      <sz val="9"/>
      <color indexed="9"/>
      <name val="Arial"/>
      <family val="2"/>
    </font>
    <font>
      <b/>
      <sz val="18"/>
      <name val="Arial"/>
      <family val="2"/>
    </font>
    <font>
      <b/>
      <sz val="10"/>
      <color indexed="16"/>
      <name val="Arial"/>
      <family val="2"/>
    </font>
    <font>
      <b/>
      <i/>
      <sz val="12"/>
      <color indexed="16"/>
      <name val="Times New Roman"/>
      <family val="1"/>
    </font>
    <font>
      <b/>
      <sz val="1"/>
      <color indexed="8"/>
      <name val="Courier"/>
      <family val="3"/>
    </font>
    <font>
      <u/>
      <sz val="8"/>
      <color indexed="12"/>
      <name val="Times New Roman"/>
      <family val="1"/>
    </font>
    <font>
      <sz val="12"/>
      <name val="Courier New"/>
      <family val="3"/>
    </font>
    <font>
      <sz val="7"/>
      <name val="Small Fonts"/>
      <family val="2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24"/>
      <name val="Courier New"/>
      <family val="3"/>
    </font>
    <font>
      <sz val="8"/>
      <name val="Helv"/>
      <family val="2"/>
    </font>
    <font>
      <b/>
      <sz val="12"/>
      <color indexed="16"/>
      <name val="Arial"/>
      <family val="2"/>
    </font>
    <font>
      <b/>
      <sz val="8"/>
      <name val="Times New Roman"/>
      <family val="1"/>
    </font>
    <font>
      <b/>
      <i/>
      <sz val="18"/>
      <color indexed="16"/>
      <name val="Times New Roman"/>
      <family val="1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sz val="8"/>
      <color indexed="32"/>
      <name val="Arial"/>
      <family val="2"/>
    </font>
    <font>
      <sz val="8"/>
      <name val="바탕체"/>
      <family val="1"/>
      <charset val="129"/>
    </font>
    <font>
      <sz val="11"/>
      <color indexed="10"/>
      <name val="맑은 고딕"/>
      <family val="3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12"/>
      <name val="Courier"/>
      <family val="3"/>
    </font>
    <font>
      <b/>
      <sz val="14"/>
      <name val="바탕체"/>
      <family val="1"/>
      <charset val="129"/>
    </font>
    <font>
      <sz val="9.5"/>
      <name val="돋움"/>
      <family val="3"/>
      <charset val="129"/>
    </font>
    <font>
      <sz val="9"/>
      <color indexed="8"/>
      <name val="굴림체"/>
      <family val="3"/>
      <charset val="129"/>
    </font>
    <font>
      <sz val="10"/>
      <name val="바탕"/>
      <family val="1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sz val="12"/>
      <color indexed="10"/>
      <name val="바탕체"/>
      <family val="1"/>
      <charset val="129"/>
    </font>
    <font>
      <u/>
      <sz val="8.25"/>
      <color indexed="36"/>
      <name val="돋움"/>
      <family val="3"/>
      <charset val="129"/>
    </font>
    <font>
      <u/>
      <sz val="9"/>
      <color indexed="36"/>
      <name val="돋움체"/>
      <family val="3"/>
      <charset val="129"/>
    </font>
    <font>
      <u/>
      <sz val="11"/>
      <color indexed="36"/>
      <name val="돋움"/>
      <family val="3"/>
      <charset val="129"/>
    </font>
    <font>
      <sz val="11"/>
      <name val="뼻뮝"/>
      <family val="1"/>
      <charset val="129"/>
    </font>
    <font>
      <sz val="9"/>
      <name val="돋움체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sz val="11"/>
      <name val="굃굍 굊긕긘긞긏"/>
      <family val="3"/>
      <charset val="129"/>
    </font>
    <font>
      <sz val="10"/>
      <color indexed="10"/>
      <name val="돋움체"/>
      <family val="3"/>
      <charset val="129"/>
    </font>
    <font>
      <sz val="12"/>
      <name val="宋体"/>
      <family val="3"/>
      <charset val="255"/>
    </font>
    <font>
      <b/>
      <sz val="11"/>
      <color indexed="30"/>
      <name val="Arial"/>
      <family val="2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10"/>
      <name val="돋움"/>
      <family val="3"/>
      <charset val="129"/>
    </font>
    <font>
      <sz val="14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2"/>
      <color indexed="8"/>
      <name val="굴림"/>
      <family val="3"/>
      <charset val="129"/>
    </font>
    <font>
      <sz val="11"/>
      <color indexed="8"/>
      <name val="굴림체"/>
      <family val="3"/>
      <charset val="129"/>
    </font>
    <font>
      <sz val="11"/>
      <name val="돋움"/>
      <family val="3"/>
    </font>
    <font>
      <sz val="11"/>
      <color indexed="52"/>
      <name val="맑은 고딕"/>
      <family val="3"/>
      <charset val="129"/>
    </font>
    <font>
      <sz val="11"/>
      <name val="蹈框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sz val="18"/>
      <name val="돋움체"/>
      <family val="3"/>
      <charset val="129"/>
    </font>
    <font>
      <sz val="16"/>
      <name val="굴림체"/>
      <family val="3"/>
      <charset val="129"/>
    </font>
    <font>
      <b/>
      <sz val="13"/>
      <color indexed="56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ＭＳ Ｐゴシック"/>
      <family val="2"/>
      <charset val="128"/>
    </font>
    <font>
      <u/>
      <sz val="11"/>
      <color indexed="12"/>
      <name val="돋움"/>
      <family val="3"/>
      <charset val="129"/>
    </font>
    <font>
      <u/>
      <sz val="11"/>
      <color indexed="12"/>
      <name val="맑은 고딕"/>
      <family val="3"/>
      <charset val="129"/>
    </font>
    <font>
      <b/>
      <sz val="12"/>
      <name val="돋움체"/>
      <family val="3"/>
      <charset val="129"/>
    </font>
    <font>
      <sz val="8"/>
      <name val="굴림"/>
      <family val="3"/>
      <charset val="129"/>
    </font>
    <font>
      <b/>
      <sz val="10"/>
      <name val="굴림"/>
      <family val="3"/>
      <charset val="129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rgb="FFFF0000"/>
      <name val="돋움체"/>
      <family val="3"/>
      <charset val="129"/>
    </font>
    <font>
      <b/>
      <sz val="11"/>
      <color rgb="FFFF0000"/>
      <name val="돋움"/>
      <family val="3"/>
      <charset val="129"/>
    </font>
    <font>
      <b/>
      <sz val="14"/>
      <name val="돋움체"/>
      <family val="3"/>
      <charset val="129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424">
    <xf numFmtId="0" fontId="0" fillId="0" borderId="0"/>
    <xf numFmtId="0" fontId="11" fillId="0" borderId="0" applyNumberForma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3" fillId="0" borderId="0" applyNumberFormat="0" applyFill="0" applyBorder="0" applyAlignment="0" applyProtection="0"/>
    <xf numFmtId="0" fontId="2" fillId="0" borderId="0"/>
    <xf numFmtId="0" fontId="15" fillId="0" borderId="0">
      <alignment vertical="center"/>
    </xf>
    <xf numFmtId="0" fontId="1" fillId="0" borderId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" fillId="0" borderId="0"/>
    <xf numFmtId="0" fontId="2" fillId="0" borderId="0"/>
    <xf numFmtId="0" fontId="5" fillId="0" borderId="0"/>
    <xf numFmtId="183" fontId="1" fillId="0" borderId="0"/>
    <xf numFmtId="181" fontId="1" fillId="0" borderId="0"/>
    <xf numFmtId="182" fontId="1" fillId="0" borderId="0"/>
    <xf numFmtId="38" fontId="6" fillId="2" borderId="0" applyNumberFormat="0" applyBorder="0" applyAlignment="0" applyProtection="0"/>
    <xf numFmtId="0" fontId="7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9" fillId="0" borderId="0" applyNumberFormat="0" applyFill="0" applyBorder="0" applyAlignment="0" applyProtection="0"/>
    <xf numFmtId="10" fontId="6" fillId="2" borderId="3" applyNumberFormat="0" applyBorder="0" applyAlignment="0" applyProtection="0"/>
    <xf numFmtId="0" fontId="10" fillId="0" borderId="4"/>
    <xf numFmtId="180" fontId="1" fillId="0" borderId="0"/>
    <xf numFmtId="10" fontId="2" fillId="0" borderId="0" applyFont="0" applyFill="0" applyBorder="0" applyAlignment="0" applyProtection="0"/>
    <xf numFmtId="0" fontId="10" fillId="0" borderId="0"/>
    <xf numFmtId="0" fontId="1" fillId="0" borderId="0">
      <alignment vertical="center"/>
    </xf>
    <xf numFmtId="0" fontId="18" fillId="0" borderId="0">
      <protection locked="0"/>
    </xf>
    <xf numFmtId="0" fontId="3" fillId="0" borderId="0"/>
    <xf numFmtId="0" fontId="23" fillId="0" borderId="0"/>
    <xf numFmtId="0" fontId="23" fillId="0" borderId="0"/>
    <xf numFmtId="0" fontId="18" fillId="0" borderId="0" applyFont="0"/>
    <xf numFmtId="0" fontId="18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8" fillId="0" borderId="0">
      <protection locked="0"/>
    </xf>
    <xf numFmtId="0" fontId="3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8" fillId="0" borderId="0">
      <protection locked="0"/>
    </xf>
    <xf numFmtId="0" fontId="3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8" fillId="0" borderId="0">
      <protection locked="0"/>
    </xf>
    <xf numFmtId="0" fontId="3" fillId="0" borderId="0">
      <protection locked="0"/>
    </xf>
    <xf numFmtId="0" fontId="18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8" fillId="0" borderId="0">
      <protection locked="0"/>
    </xf>
    <xf numFmtId="0" fontId="3" fillId="0" borderId="0">
      <protection locked="0"/>
    </xf>
    <xf numFmtId="0" fontId="18" fillId="0" borderId="0">
      <protection locked="0"/>
    </xf>
    <xf numFmtId="0" fontId="24" fillId="0" borderId="0"/>
    <xf numFmtId="0" fontId="4" fillId="0" borderId="8">
      <alignment horizontal="center"/>
    </xf>
    <xf numFmtId="0" fontId="4" fillId="0" borderId="8">
      <alignment horizontal="center"/>
    </xf>
    <xf numFmtId="0" fontId="4" fillId="0" borderId="8">
      <alignment horizontal="center"/>
    </xf>
    <xf numFmtId="189" fontId="3" fillId="0" borderId="5">
      <alignment horizontal="centerContinuous" vertical="center"/>
    </xf>
    <xf numFmtId="3" fontId="25" fillId="0" borderId="3"/>
    <xf numFmtId="3" fontId="3" fillId="0" borderId="0">
      <alignment vertical="center"/>
    </xf>
    <xf numFmtId="190" fontId="3" fillId="0" borderId="0">
      <alignment vertical="center"/>
    </xf>
    <xf numFmtId="4" fontId="3" fillId="0" borderId="0">
      <alignment vertical="center"/>
    </xf>
    <xf numFmtId="189" fontId="3" fillId="0" borderId="0">
      <alignment vertical="center"/>
    </xf>
    <xf numFmtId="3" fontId="26" fillId="0" borderId="3"/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191" fontId="3" fillId="0" borderId="9">
      <protection locked="0"/>
    </xf>
    <xf numFmtId="0" fontId="29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 applyFont="0" applyFill="0" applyBorder="0" applyAlignment="0" applyProtection="0"/>
    <xf numFmtId="0" fontId="30" fillId="0" borderId="10"/>
    <xf numFmtId="0" fontId="3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32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3" fillId="0" borderId="0"/>
    <xf numFmtId="0" fontId="32" fillId="0" borderId="0"/>
    <xf numFmtId="0" fontId="2" fillId="0" borderId="0"/>
    <xf numFmtId="0" fontId="32" fillId="0" borderId="0"/>
    <xf numFmtId="0" fontId="33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32" fillId="0" borderId="0"/>
    <xf numFmtId="0" fontId="3" fillId="0" borderId="0"/>
    <xf numFmtId="0" fontId="2" fillId="0" borderId="0"/>
    <xf numFmtId="0" fontId="32" fillId="0" borderId="0"/>
    <xf numFmtId="0" fontId="3" fillId="0" borderId="0"/>
    <xf numFmtId="0" fontId="33" fillId="0" borderId="0"/>
    <xf numFmtId="0" fontId="3" fillId="0" borderId="0"/>
    <xf numFmtId="0" fontId="32" fillId="0" borderId="0"/>
    <xf numFmtId="0" fontId="32" fillId="0" borderId="0"/>
    <xf numFmtId="0" fontId="34" fillId="0" borderId="0" applyFont="0" applyFill="0" applyBorder="0" applyAlignment="0" applyProtection="0"/>
    <xf numFmtId="0" fontId="3" fillId="0" borderId="0"/>
    <xf numFmtId="0" fontId="34" fillId="0" borderId="0" applyFon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4" fillId="0" borderId="0"/>
    <xf numFmtId="0" fontId="2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32" fillId="0" borderId="0"/>
    <xf numFmtId="0" fontId="2" fillId="0" borderId="0"/>
    <xf numFmtId="0" fontId="4" fillId="0" borderId="0"/>
    <xf numFmtId="0" fontId="3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4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32" fillId="0" borderId="0"/>
    <xf numFmtId="0" fontId="3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3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2" fillId="0" borderId="0"/>
    <xf numFmtId="0" fontId="33" fillId="0" borderId="0"/>
    <xf numFmtId="0" fontId="2" fillId="0" borderId="0"/>
    <xf numFmtId="0" fontId="2" fillId="0" borderId="0"/>
    <xf numFmtId="0" fontId="4" fillId="0" borderId="0"/>
    <xf numFmtId="0" fontId="32" fillId="0" borderId="0"/>
    <xf numFmtId="0" fontId="3" fillId="0" borderId="0"/>
    <xf numFmtId="0" fontId="2" fillId="0" borderId="0"/>
    <xf numFmtId="0" fontId="3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 applyFont="0" applyFill="0" applyBorder="0" applyAlignment="0" applyProtection="0"/>
    <xf numFmtId="0" fontId="32" fillId="0" borderId="0"/>
    <xf numFmtId="0" fontId="2" fillId="0" borderId="0"/>
    <xf numFmtId="0" fontId="2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4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192" fontId="35" fillId="0" borderId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2" fillId="0" borderId="0"/>
    <xf numFmtId="0" fontId="27" fillId="0" borderId="0">
      <alignment vertical="center"/>
    </xf>
    <xf numFmtId="0" fontId="27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76" fontId="37" fillId="0" borderId="3">
      <alignment vertical="center"/>
    </xf>
    <xf numFmtId="9" fontId="23" fillId="0" borderId="0">
      <alignment vertical="center"/>
    </xf>
    <xf numFmtId="0" fontId="2" fillId="0" borderId="0"/>
    <xf numFmtId="0" fontId="1" fillId="0" borderId="0"/>
    <xf numFmtId="193" fontId="2" fillId="0" borderId="0" applyFont="0" applyFill="0" applyBorder="0" applyAlignment="0" applyProtection="0"/>
    <xf numFmtId="3" fontId="26" fillId="0" borderId="3"/>
    <xf numFmtId="0" fontId="23" fillId="0" borderId="0">
      <alignment vertical="center"/>
    </xf>
    <xf numFmtId="194" fontId="23" fillId="0" borderId="0">
      <alignment vertical="center"/>
    </xf>
    <xf numFmtId="194" fontId="23" fillId="0" borderId="0">
      <alignment vertical="center"/>
    </xf>
    <xf numFmtId="3" fontId="26" fillId="0" borderId="3"/>
    <xf numFmtId="3" fontId="26" fillId="0" borderId="3"/>
    <xf numFmtId="10" fontId="23" fillId="0" borderId="0">
      <alignment vertical="center"/>
    </xf>
    <xf numFmtId="3" fontId="26" fillId="0" borderId="3"/>
    <xf numFmtId="0" fontId="23" fillId="0" borderId="0">
      <alignment vertical="center"/>
    </xf>
    <xf numFmtId="195" fontId="1" fillId="0" borderId="0">
      <alignment vertical="center"/>
    </xf>
    <xf numFmtId="195" fontId="1" fillId="0" borderId="0">
      <alignment vertical="center"/>
    </xf>
    <xf numFmtId="196" fontId="1" fillId="0" borderId="0">
      <alignment vertical="center"/>
    </xf>
    <xf numFmtId="196" fontId="1" fillId="0" borderId="0">
      <alignment vertical="center"/>
    </xf>
    <xf numFmtId="196" fontId="1" fillId="0" borderId="0">
      <alignment vertical="center"/>
    </xf>
    <xf numFmtId="196" fontId="1" fillId="0" borderId="0">
      <alignment vertical="center"/>
    </xf>
    <xf numFmtId="197" fontId="3" fillId="0" borderId="0">
      <alignment vertical="center"/>
    </xf>
    <xf numFmtId="197" fontId="3" fillId="0" borderId="0">
      <alignment vertical="center"/>
    </xf>
    <xf numFmtId="198" fontId="3" fillId="0" borderId="0">
      <alignment horizontal="right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76" fontId="37" fillId="0" borderId="3">
      <alignment vertical="center"/>
    </xf>
    <xf numFmtId="199" fontId="3" fillId="0" borderId="0">
      <alignment vertical="center"/>
    </xf>
    <xf numFmtId="200" fontId="38" fillId="0" borderId="0">
      <alignment vertical="center"/>
    </xf>
    <xf numFmtId="0" fontId="39" fillId="8" borderId="11" applyNumberFormat="0" applyFill="0" applyBorder="0">
      <alignment horizontal="center" vertical="center"/>
    </xf>
    <xf numFmtId="0" fontId="27" fillId="0" borderId="0"/>
    <xf numFmtId="201" fontId="1" fillId="0" borderId="0">
      <alignment vertical="center"/>
    </xf>
    <xf numFmtId="201" fontId="1" fillId="0" borderId="0">
      <alignment vertical="center"/>
    </xf>
    <xf numFmtId="201" fontId="1" fillId="0" borderId="0">
      <alignment vertical="center"/>
    </xf>
    <xf numFmtId="201" fontId="1" fillId="0" borderId="0">
      <alignment vertical="center"/>
    </xf>
    <xf numFmtId="202" fontId="1" fillId="0" borderId="0">
      <alignment vertical="center"/>
    </xf>
    <xf numFmtId="202" fontId="1" fillId="0" borderId="0">
      <alignment vertical="center"/>
    </xf>
    <xf numFmtId="202" fontId="1" fillId="0" borderId="0">
      <alignment vertical="center"/>
    </xf>
    <xf numFmtId="202" fontId="1" fillId="0" borderId="0">
      <alignment vertical="center"/>
    </xf>
    <xf numFmtId="202" fontId="1" fillId="0" borderId="0">
      <alignment vertical="center"/>
    </xf>
    <xf numFmtId="202" fontId="1" fillId="0" borderId="0">
      <alignment vertical="center"/>
    </xf>
    <xf numFmtId="202" fontId="1" fillId="0" borderId="0">
      <alignment vertical="center"/>
    </xf>
    <xf numFmtId="202" fontId="1" fillId="0" borderId="0">
      <alignment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3" fontId="40" fillId="0" borderId="12">
      <alignment horizontal="right" vertical="center"/>
    </xf>
    <xf numFmtId="0" fontId="41" fillId="0" borderId="0"/>
    <xf numFmtId="203" fontId="42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  <xf numFmtId="204" fontId="3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43" fillId="0" borderId="0">
      <protection locked="0"/>
    </xf>
    <xf numFmtId="9" fontId="44" fillId="0" borderId="0" applyFont="0" applyFill="0" applyBorder="0" applyAlignment="0" applyProtection="0"/>
    <xf numFmtId="176" fontId="46" fillId="0" borderId="0" applyFont="0" applyFill="0" applyBorder="0" applyAlignment="0" applyProtection="0"/>
    <xf numFmtId="2" fontId="40" fillId="0" borderId="12">
      <alignment horizontal="right" vertical="center"/>
    </xf>
    <xf numFmtId="0" fontId="3" fillId="0" borderId="13">
      <alignment horizont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2" fontId="40" fillId="0" borderId="12">
      <alignment horizontal="right"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203" fontId="42" fillId="0" borderId="0">
      <alignment vertical="center"/>
    </xf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05" fontId="34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32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50" fillId="0" borderId="14">
      <alignment horizontal="center" vertical="center"/>
    </xf>
    <xf numFmtId="204" fontId="3" fillId="0" borderId="0">
      <protection locked="0"/>
    </xf>
    <xf numFmtId="176" fontId="23" fillId="0" borderId="0" applyFont="0" applyFill="0" applyBorder="0" applyAlignment="0" applyProtection="0"/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1" fillId="0" borderId="0" applyFont="0" applyFill="0" applyBorder="0" applyAlignment="0" applyProtection="0"/>
    <xf numFmtId="206" fontId="52" fillId="0" borderId="0" applyBorder="0" applyProtection="0">
      <alignment horizontal="centerContinuous"/>
    </xf>
    <xf numFmtId="0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198" fontId="55" fillId="0" borderId="0" applyFont="0" applyFill="0" applyBorder="0" applyAlignment="0" applyProtection="0"/>
    <xf numFmtId="176" fontId="56" fillId="0" borderId="0" applyFont="0" applyFill="0" applyBorder="0" applyAlignment="0" applyProtection="0"/>
    <xf numFmtId="192" fontId="35" fillId="0" borderId="0">
      <protection locked="0"/>
    </xf>
    <xf numFmtId="0" fontId="57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7" fillId="0" borderId="0" applyFont="0" applyFill="0" applyBorder="0" applyAlignment="0" applyProtection="0"/>
    <xf numFmtId="0" fontId="53" fillId="0" borderId="0" applyFont="0" applyFill="0" applyBorder="0" applyAlignment="0" applyProtection="0"/>
    <xf numFmtId="177" fontId="58" fillId="0" borderId="0" applyFont="0" applyFill="0" applyBorder="0" applyAlignment="0" applyProtection="0"/>
    <xf numFmtId="177" fontId="57" fillId="0" borderId="0" applyFont="0" applyFill="0" applyBorder="0" applyAlignment="0" applyProtection="0"/>
    <xf numFmtId="0" fontId="14" fillId="0" borderId="15" applyProtection="0">
      <alignment horizontal="left" vertical="center" wrapText="1"/>
    </xf>
    <xf numFmtId="0" fontId="59" fillId="0" borderId="9" applyBorder="0"/>
    <xf numFmtId="204" fontId="3" fillId="0" borderId="0">
      <protection locked="0"/>
    </xf>
    <xf numFmtId="192" fontId="35" fillId="0" borderId="0">
      <protection locked="0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207" fontId="27" fillId="3" borderId="16">
      <alignment horizontal="center" vertical="center"/>
    </xf>
    <xf numFmtId="204" fontId="3" fillId="0" borderId="0">
      <protection locked="0"/>
    </xf>
    <xf numFmtId="192" fontId="43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35" fillId="0" borderId="0">
      <protection locked="0"/>
    </xf>
    <xf numFmtId="0" fontId="18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43" fillId="0" borderId="0">
      <protection locked="0"/>
    </xf>
    <xf numFmtId="0" fontId="60" fillId="0" borderId="0" applyFont="0" applyFill="0" applyBorder="0" applyAlignment="0" applyProtection="0"/>
    <xf numFmtId="208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208" fontId="61" fillId="0" borderId="0" applyFont="0" applyFill="0" applyBorder="0" applyAlignment="0" applyProtection="0"/>
    <xf numFmtId="209" fontId="4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57" fillId="0" borderId="0" applyFont="0" applyFill="0" applyBorder="0" applyAlignment="0" applyProtection="0"/>
    <xf numFmtId="208" fontId="6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04" fontId="3" fillId="0" borderId="0">
      <protection locked="0"/>
    </xf>
    <xf numFmtId="0" fontId="45" fillId="0" borderId="0" applyFont="0" applyFill="0" applyBorder="0" applyAlignment="0" applyProtection="0"/>
    <xf numFmtId="191" fontId="61" fillId="0" borderId="0" applyFont="0" applyFill="0" applyBorder="0" applyAlignment="0" applyProtection="0"/>
    <xf numFmtId="44" fontId="62" fillId="0" borderId="0" applyFont="0" applyFill="0" applyBorder="0" applyAlignment="0" applyProtection="0"/>
    <xf numFmtId="191" fontId="61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57" fillId="0" borderId="0" applyFont="0" applyFill="0" applyBorder="0" applyAlignment="0" applyProtection="0"/>
    <xf numFmtId="191" fontId="64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04" fontId="3" fillId="0" borderId="0">
      <protection locked="0"/>
    </xf>
    <xf numFmtId="192" fontId="35" fillId="0" borderId="0">
      <protection locked="0"/>
    </xf>
    <xf numFmtId="208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0" fontId="53" fillId="0" borderId="0" applyFont="0" applyFill="0" applyBorder="0" applyAlignment="0" applyProtection="0"/>
    <xf numFmtId="191" fontId="57" fillId="0" borderId="0" applyFont="0" applyFill="0" applyBorder="0" applyAlignment="0" applyProtection="0"/>
    <xf numFmtId="192" fontId="35" fillId="0" borderId="0">
      <protection locked="0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09" fontId="55" fillId="0" borderId="0" applyFont="0" applyFill="0" applyBorder="0" applyAlignment="0" applyProtection="0"/>
    <xf numFmtId="191" fontId="55" fillId="0" borderId="0" applyFont="0" applyFill="0" applyBorder="0" applyProtection="0"/>
    <xf numFmtId="198" fontId="3" fillId="0" borderId="0" applyFont="0" applyFill="0" applyBorder="0" applyAlignment="0" applyProtection="0"/>
    <xf numFmtId="0" fontId="65" fillId="0" borderId="0">
      <alignment horizontal="center" wrapText="1"/>
      <protection locked="0"/>
    </xf>
    <xf numFmtId="3" fontId="66" fillId="0" borderId="0" applyNumberFormat="0" applyFill="0" applyBorder="0" applyAlignment="0" applyProtection="0"/>
    <xf numFmtId="3" fontId="67" fillId="0" borderId="0" applyNumberFormat="0" applyFill="0" applyBorder="0" applyAlignment="0" applyProtection="0"/>
    <xf numFmtId="192" fontId="43" fillId="0" borderId="0">
      <protection locked="0"/>
    </xf>
    <xf numFmtId="204" fontId="3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43" fillId="0" borderId="0">
      <protection locked="0"/>
    </xf>
    <xf numFmtId="0" fontId="60" fillId="0" borderId="0" applyFont="0" applyFill="0" applyBorder="0" applyAlignment="0" applyProtection="0"/>
    <xf numFmtId="176" fontId="61" fillId="0" borderId="0" applyFont="0" applyFill="0" applyBorder="0" applyAlignment="0" applyProtection="0"/>
    <xf numFmtId="41" fontId="62" fillId="0" borderId="0" applyFont="0" applyFill="0" applyBorder="0" applyAlignment="0" applyProtection="0"/>
    <xf numFmtId="176" fontId="61" fillId="0" borderId="0" applyFont="0" applyFill="0" applyBorder="0" applyAlignment="0" applyProtection="0"/>
    <xf numFmtId="213" fontId="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57" fillId="0" borderId="0" applyFont="0" applyFill="0" applyBorder="0" applyAlignment="0" applyProtection="0"/>
    <xf numFmtId="176" fontId="64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45" fillId="0" borderId="0" applyFont="0" applyFill="0" applyBorder="0" applyAlignment="0" applyProtection="0"/>
    <xf numFmtId="177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177" fontId="6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177" fontId="6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2" fillId="0" borderId="0"/>
    <xf numFmtId="0" fontId="2" fillId="2" borderId="0" applyBorder="0" applyAlignment="0" applyProtection="0"/>
    <xf numFmtId="0" fontId="68" fillId="10" borderId="0" applyNumberFormat="0" applyBorder="0" applyAlignment="0" applyProtection="0">
      <alignment vertical="center"/>
    </xf>
    <xf numFmtId="217" fontId="69" fillId="0" borderId="0" applyFont="0" applyFill="0" applyBorder="0" applyAlignment="0" applyProtection="0">
      <alignment horizontal="right"/>
    </xf>
    <xf numFmtId="0" fontId="70" fillId="0" borderId="0"/>
    <xf numFmtId="0" fontId="71" fillId="0" borderId="0"/>
    <xf numFmtId="0" fontId="72" fillId="0" borderId="0" applyNumberFormat="0" applyFill="0" applyBorder="0" applyAlignment="0"/>
    <xf numFmtId="49" fontId="73" fillId="4" borderId="0" applyBorder="0">
      <alignment horizontal="right"/>
    </xf>
    <xf numFmtId="190" fontId="13" fillId="0" borderId="17" applyAlignment="0" applyProtection="0"/>
    <xf numFmtId="0" fontId="23" fillId="0" borderId="0" applyFont="0" applyFill="0" applyBorder="0" applyAlignment="0" applyProtection="0"/>
    <xf numFmtId="0" fontId="74" fillId="0" borderId="0"/>
    <xf numFmtId="204" fontId="3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192" fontId="24" fillId="0" borderId="0">
      <protection locked="0"/>
    </xf>
    <xf numFmtId="0" fontId="75" fillId="0" borderId="0"/>
    <xf numFmtId="0" fontId="76" fillId="0" borderId="0"/>
    <xf numFmtId="0" fontId="54" fillId="0" borderId="0">
      <alignment vertical="center"/>
    </xf>
    <xf numFmtId="192" fontId="43" fillId="0" borderId="0">
      <protection locked="0"/>
    </xf>
    <xf numFmtId="0" fontId="45" fillId="0" borderId="0"/>
    <xf numFmtId="0" fontId="61" fillId="0" borderId="0"/>
    <xf numFmtId="0" fontId="44" fillId="0" borderId="0"/>
    <xf numFmtId="0" fontId="77" fillId="0" borderId="0"/>
    <xf numFmtId="0" fontId="7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62" fillId="0" borderId="0"/>
    <xf numFmtId="0" fontId="78" fillId="0" borderId="0"/>
    <xf numFmtId="0" fontId="57" fillId="0" borderId="0"/>
    <xf numFmtId="0" fontId="78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44" fillId="0" borderId="0"/>
    <xf numFmtId="0" fontId="61" fillId="0" borderId="0"/>
    <xf numFmtId="0" fontId="57" fillId="0" borderId="0"/>
    <xf numFmtId="0" fontId="44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62" fillId="0" borderId="0"/>
    <xf numFmtId="0" fontId="64" fillId="0" borderId="0"/>
    <xf numFmtId="0" fontId="62" fillId="0" borderId="0"/>
    <xf numFmtId="0" fontId="61" fillId="0" borderId="0"/>
    <xf numFmtId="0" fontId="44" fillId="0" borderId="0"/>
    <xf numFmtId="0" fontId="64" fillId="0" borderId="0"/>
    <xf numFmtId="0" fontId="8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2" fillId="0" borderId="0"/>
    <xf numFmtId="0" fontId="1" fillId="0" borderId="0" applyFill="0" applyBorder="0" applyAlignment="0"/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18" fontId="2" fillId="0" borderId="0" applyFill="0" applyBorder="0" applyAlignment="0"/>
    <xf numFmtId="0" fontId="1" fillId="0" borderId="0" applyFill="0" applyBorder="0" applyAlignment="0"/>
    <xf numFmtId="219" fontId="2" fillId="0" borderId="0" applyFill="0" applyBorder="0" applyAlignment="0"/>
    <xf numFmtId="220" fontId="32" fillId="0" borderId="0" applyFill="0" applyBorder="0" applyAlignment="0"/>
    <xf numFmtId="220" fontId="32" fillId="0" borderId="0" applyFill="0" applyBorder="0" applyAlignment="0"/>
    <xf numFmtId="221" fontId="2" fillId="0" borderId="0" applyFill="0" applyBorder="0" applyAlignment="0"/>
    <xf numFmtId="178" fontId="32" fillId="0" borderId="0" applyFill="0" applyBorder="0" applyAlignment="0"/>
    <xf numFmtId="178" fontId="32" fillId="0" borderId="0" applyFill="0" applyBorder="0" applyAlignment="0"/>
    <xf numFmtId="222" fontId="2" fillId="0" borderId="0" applyFill="0" applyBorder="0" applyAlignment="0"/>
    <xf numFmtId="223" fontId="32" fillId="0" borderId="0" applyFill="0" applyBorder="0" applyAlignment="0"/>
    <xf numFmtId="223" fontId="32" fillId="0" borderId="0" applyFill="0" applyBorder="0" applyAlignment="0"/>
    <xf numFmtId="224" fontId="2" fillId="0" borderId="0" applyFill="0" applyBorder="0" applyAlignment="0"/>
    <xf numFmtId="225" fontId="32" fillId="0" borderId="0" applyFill="0" applyBorder="0" applyAlignment="0"/>
    <xf numFmtId="225" fontId="32" fillId="0" borderId="0" applyFill="0" applyBorder="0" applyAlignment="0"/>
    <xf numFmtId="226" fontId="2" fillId="0" borderId="0" applyFill="0" applyBorder="0" applyAlignment="0"/>
    <xf numFmtId="227" fontId="1" fillId="0" borderId="0" applyFill="0" applyBorder="0" applyAlignment="0"/>
    <xf numFmtId="227" fontId="1" fillId="0" borderId="0" applyFill="0" applyBorder="0" applyAlignment="0"/>
    <xf numFmtId="228" fontId="2" fillId="0" borderId="0" applyFill="0" applyBorder="0" applyAlignment="0"/>
    <xf numFmtId="229" fontId="32" fillId="0" borderId="0" applyFill="0" applyBorder="0" applyAlignment="0"/>
    <xf numFmtId="229" fontId="32" fillId="0" borderId="0" applyFill="0" applyBorder="0" applyAlignment="0"/>
    <xf numFmtId="219" fontId="2" fillId="0" borderId="0" applyFill="0" applyBorder="0" applyAlignment="0"/>
    <xf numFmtId="220" fontId="32" fillId="0" borderId="0" applyFill="0" applyBorder="0" applyAlignment="0"/>
    <xf numFmtId="220" fontId="32" fillId="0" borderId="0" applyFill="0" applyBorder="0" applyAlignment="0"/>
    <xf numFmtId="0" fontId="84" fillId="21" borderId="18" applyNumberFormat="0" applyAlignment="0" applyProtection="0">
      <alignment vertical="center"/>
    </xf>
    <xf numFmtId="0" fontId="85" fillId="31" borderId="19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204" fontId="3" fillId="0" borderId="0">
      <protection locked="0"/>
    </xf>
    <xf numFmtId="192" fontId="35" fillId="0" borderId="0">
      <protection locked="0"/>
    </xf>
    <xf numFmtId="0" fontId="73" fillId="32" borderId="3">
      <alignment horizontal="center"/>
    </xf>
    <xf numFmtId="0" fontId="89" fillId="5" borderId="8">
      <alignment horizontal="center" wrapText="1"/>
    </xf>
    <xf numFmtId="0" fontId="90" fillId="33" borderId="20" applyNumberFormat="0" applyBorder="0" applyAlignment="0">
      <alignment horizontal="left" wrapText="1"/>
    </xf>
    <xf numFmtId="176" fontId="46" fillId="0" borderId="0" applyFont="0" applyFill="0" applyBorder="0" applyAlignment="0" applyProtection="0"/>
    <xf numFmtId="4" fontId="63" fillId="0" borderId="0">
      <protection locked="0"/>
    </xf>
    <xf numFmtId="230" fontId="2" fillId="0" borderId="0"/>
    <xf numFmtId="230" fontId="2" fillId="0" borderId="0"/>
    <xf numFmtId="230" fontId="2" fillId="0" borderId="0"/>
    <xf numFmtId="230" fontId="2" fillId="0" borderId="0"/>
    <xf numFmtId="230" fontId="2" fillId="0" borderId="0"/>
    <xf numFmtId="230" fontId="2" fillId="0" borderId="0"/>
    <xf numFmtId="230" fontId="2" fillId="0" borderId="0"/>
    <xf numFmtId="230" fontId="2" fillId="0" borderId="0"/>
    <xf numFmtId="38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231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0" fontId="35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0" fontId="35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0" fontId="35" fillId="0" borderId="0">
      <protection locked="0"/>
    </xf>
    <xf numFmtId="4" fontId="2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232" fontId="37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5" fontId="33" fillId="0" borderId="0"/>
    <xf numFmtId="201" fontId="42" fillId="0" borderId="0"/>
    <xf numFmtId="236" fontId="1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19" fontId="1" fillId="0" borderId="0"/>
    <xf numFmtId="40" fontId="2" fillId="0" borderId="0" applyFont="0" applyFill="0" applyBorder="0" applyAlignment="0" applyProtection="0"/>
    <xf numFmtId="3" fontId="91" fillId="0" borderId="0" applyFont="0" applyFill="0" applyBorder="0" applyAlignment="0" applyProtection="0"/>
    <xf numFmtId="3" fontId="2" fillId="0" borderId="0" applyFont="0" applyFill="0" applyBorder="0" applyAlignment="0" applyProtection="0"/>
    <xf numFmtId="237" fontId="24" fillId="0" borderId="0">
      <protection locked="0"/>
    </xf>
    <xf numFmtId="0" fontId="71" fillId="4" borderId="0"/>
    <xf numFmtId="0" fontId="92" fillId="4" borderId="0" applyNumberFormat="0" applyFill="0" applyBorder="0"/>
    <xf numFmtId="0" fontId="93" fillId="4" borderId="0" applyNumberFormat="0" applyFill="0" applyBorder="0"/>
    <xf numFmtId="0" fontId="94" fillId="4" borderId="0" applyNumberFormat="0" applyFill="0" applyBorder="0"/>
    <xf numFmtId="0" fontId="95" fillId="0" borderId="0" applyNumberFormat="0" applyAlignment="0">
      <alignment horizontal="left"/>
    </xf>
    <xf numFmtId="0" fontId="96" fillId="32" borderId="21" applyFont="0" applyBorder="0">
      <alignment horizontal="centerContinuous" vertical="center"/>
    </xf>
    <xf numFmtId="238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63" fillId="0" borderId="0">
      <protection locked="0"/>
    </xf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40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0" fontId="35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187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35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241" fontId="24" fillId="0" borderId="0">
      <protection locked="0"/>
    </xf>
    <xf numFmtId="0" fontId="35" fillId="0" borderId="0">
      <protection locked="0"/>
    </xf>
    <xf numFmtId="241" fontId="2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242" fontId="97" fillId="0" borderId="3" applyFill="0" applyBorder="0" applyAlignment="0"/>
    <xf numFmtId="243" fontId="1" fillId="0" borderId="3" applyFill="0" applyBorder="0" applyAlignment="0"/>
    <xf numFmtId="243" fontId="1" fillId="0" borderId="3" applyFill="0" applyBorder="0" applyAlignment="0"/>
    <xf numFmtId="243" fontId="1" fillId="0" borderId="3" applyFill="0" applyBorder="0" applyAlignment="0"/>
    <xf numFmtId="243" fontId="1" fillId="0" borderId="3" applyFill="0" applyBorder="0" applyAlignment="0"/>
    <xf numFmtId="0" fontId="2" fillId="0" borderId="0" applyFont="0" applyFill="0" applyBorder="0" applyAlignment="0" applyProtection="0"/>
    <xf numFmtId="244" fontId="91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5" fontId="24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6" fontId="1" fillId="0" borderId="0"/>
    <xf numFmtId="246" fontId="1" fillId="0" borderId="0"/>
    <xf numFmtId="246" fontId="1" fillId="0" borderId="0"/>
    <xf numFmtId="246" fontId="1" fillId="0" borderId="0"/>
    <xf numFmtId="247" fontId="3" fillId="0" borderId="0"/>
    <xf numFmtId="0" fontId="33" fillId="0" borderId="0"/>
    <xf numFmtId="248" fontId="42" fillId="0" borderId="0"/>
    <xf numFmtId="249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1" fillId="0" borderId="0"/>
    <xf numFmtId="250" fontId="1" fillId="4" borderId="0" applyFont="0" applyBorder="0"/>
    <xf numFmtId="0" fontId="2" fillId="0" borderId="0"/>
    <xf numFmtId="0" fontId="91" fillId="0" borderId="0" applyFont="0" applyFill="0" applyBorder="0" applyAlignment="0" applyProtection="0"/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5" fontId="2" fillId="0" borderId="0"/>
    <xf numFmtId="15" fontId="2" fillId="0" borderId="0"/>
    <xf numFmtId="15" fontId="2" fillId="0" borderId="0"/>
    <xf numFmtId="15" fontId="2" fillId="0" borderId="0"/>
    <xf numFmtId="15" fontId="2" fillId="0" borderId="0"/>
    <xf numFmtId="192" fontId="35" fillId="0" borderId="0">
      <protection locked="0"/>
    </xf>
    <xf numFmtId="15" fontId="2" fillId="0" borderId="0"/>
    <xf numFmtId="15" fontId="2" fillId="0" borderId="0"/>
    <xf numFmtId="15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35" fillId="0" borderId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35" fillId="0" borderId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35" fillId="0" borderId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4" fontId="98" fillId="0" borderId="0" applyFill="0" applyBorder="0" applyAlignment="0"/>
    <xf numFmtId="192" fontId="35" fillId="0" borderId="0">
      <protection locked="0"/>
    </xf>
    <xf numFmtId="0" fontId="99" fillId="0" borderId="0" applyFont="0" applyFill="0" applyBorder="0" applyProtection="0">
      <alignment horizontal="left"/>
    </xf>
    <xf numFmtId="251" fontId="100" fillId="0" borderId="0" applyFont="0" applyFill="0" applyBorder="0" applyAlignment="0" applyProtection="0">
      <protection locked="0"/>
    </xf>
    <xf numFmtId="39" fontId="32" fillId="0" borderId="0" applyFont="0" applyFill="0" applyBorder="0" applyAlignment="0" applyProtection="0"/>
    <xf numFmtId="252" fontId="65" fillId="0" borderId="0" applyFont="0" applyFill="0" applyBorder="0" applyAlignment="0"/>
    <xf numFmtId="38" fontId="4" fillId="0" borderId="22">
      <alignment vertical="center"/>
    </xf>
    <xf numFmtId="0" fontId="101" fillId="0" borderId="0"/>
    <xf numFmtId="38" fontId="4" fillId="0" borderId="0" applyFont="0" applyFill="0" applyBorder="0" applyAlignment="0" applyProtection="0"/>
    <xf numFmtId="253" fontId="1" fillId="0" borderId="0" applyFont="0" applyFill="0" applyBorder="0" applyAlignment="0" applyProtection="0"/>
    <xf numFmtId="17" fontId="32" fillId="0" borderId="0" applyNumberFormat="0" applyFont="0" applyFill="0" applyBorder="0" applyAlignment="0" applyProtection="0">
      <alignment horizontal="right"/>
    </xf>
    <xf numFmtId="0" fontId="2" fillId="5" borderId="23" applyBorder="0"/>
    <xf numFmtId="254" fontId="2" fillId="5" borderId="24" applyBorder="0">
      <alignment horizontal="center"/>
    </xf>
    <xf numFmtId="255" fontId="37" fillId="0" borderId="0"/>
    <xf numFmtId="255" fontId="37" fillId="0" borderId="0"/>
    <xf numFmtId="255" fontId="37" fillId="0" borderId="0"/>
    <xf numFmtId="255" fontId="37" fillId="0" borderId="0"/>
    <xf numFmtId="255" fontId="37" fillId="0" borderId="0"/>
    <xf numFmtId="255" fontId="37" fillId="0" borderId="0"/>
    <xf numFmtId="256" fontId="1" fillId="0" borderId="0"/>
    <xf numFmtId="256" fontId="1" fillId="0" borderId="0"/>
    <xf numFmtId="256" fontId="1" fillId="0" borderId="0"/>
    <xf numFmtId="256" fontId="1" fillId="0" borderId="0"/>
    <xf numFmtId="257" fontId="1" fillId="0" borderId="0"/>
    <xf numFmtId="257" fontId="1" fillId="0" borderId="0"/>
    <xf numFmtId="257" fontId="1" fillId="0" borderId="0"/>
    <xf numFmtId="257" fontId="1" fillId="0" borderId="0"/>
    <xf numFmtId="0" fontId="33" fillId="0" borderId="0"/>
    <xf numFmtId="258" fontId="42" fillId="0" borderId="0"/>
    <xf numFmtId="259" fontId="4" fillId="0" borderId="0"/>
    <xf numFmtId="255" fontId="37" fillId="0" borderId="0"/>
    <xf numFmtId="255" fontId="37" fillId="0" borderId="0"/>
    <xf numFmtId="255" fontId="37" fillId="0" borderId="0"/>
    <xf numFmtId="255" fontId="37" fillId="0" borderId="0"/>
    <xf numFmtId="255" fontId="37" fillId="0" borderId="0"/>
    <xf numFmtId="255" fontId="37" fillId="0" borderId="0"/>
    <xf numFmtId="255" fontId="37" fillId="0" borderId="0"/>
    <xf numFmtId="182" fontId="1" fillId="0" borderId="0"/>
    <xf numFmtId="260" fontId="21" fillId="0" borderId="0" applyFont="0" applyBorder="0" applyAlignment="0">
      <alignment vertical="center"/>
    </xf>
    <xf numFmtId="176" fontId="2" fillId="0" borderId="0" applyFont="0" applyFill="0" applyBorder="0" applyAlignment="0" applyProtection="0"/>
    <xf numFmtId="226" fontId="2" fillId="0" borderId="0" applyFill="0" applyBorder="0" applyAlignment="0"/>
    <xf numFmtId="227" fontId="1" fillId="0" borderId="0" applyFill="0" applyBorder="0" applyAlignment="0"/>
    <xf numFmtId="227" fontId="1" fillId="0" borderId="0" applyFill="0" applyBorder="0" applyAlignment="0"/>
    <xf numFmtId="219" fontId="2" fillId="0" borderId="0" applyFill="0" applyBorder="0" applyAlignment="0"/>
    <xf numFmtId="220" fontId="32" fillId="0" borderId="0" applyFill="0" applyBorder="0" applyAlignment="0"/>
    <xf numFmtId="220" fontId="32" fillId="0" borderId="0" applyFill="0" applyBorder="0" applyAlignment="0"/>
    <xf numFmtId="226" fontId="2" fillId="0" borderId="0" applyFill="0" applyBorder="0" applyAlignment="0"/>
    <xf numFmtId="227" fontId="1" fillId="0" borderId="0" applyFill="0" applyBorder="0" applyAlignment="0"/>
    <xf numFmtId="227" fontId="1" fillId="0" borderId="0" applyFill="0" applyBorder="0" applyAlignment="0"/>
    <xf numFmtId="228" fontId="2" fillId="0" borderId="0" applyFill="0" applyBorder="0" applyAlignment="0"/>
    <xf numFmtId="229" fontId="32" fillId="0" borderId="0" applyFill="0" applyBorder="0" applyAlignment="0"/>
    <xf numFmtId="229" fontId="32" fillId="0" borderId="0" applyFill="0" applyBorder="0" applyAlignment="0"/>
    <xf numFmtId="219" fontId="2" fillId="0" borderId="0" applyFill="0" applyBorder="0" applyAlignment="0"/>
    <xf numFmtId="220" fontId="32" fillId="0" borderId="0" applyFill="0" applyBorder="0" applyAlignment="0"/>
    <xf numFmtId="220" fontId="32" fillId="0" borderId="0" applyFill="0" applyBorder="0" applyAlignment="0"/>
    <xf numFmtId="0" fontId="102" fillId="0" borderId="0" applyNumberFormat="0" applyAlignment="0">
      <alignment horizontal="left"/>
    </xf>
    <xf numFmtId="261" fontId="2" fillId="0" borderId="0" applyFont="0" applyFill="0" applyBorder="0" applyAlignment="0" applyProtection="0"/>
    <xf numFmtId="45" fontId="1" fillId="0" borderId="0" applyFill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104" fillId="0" borderId="0" applyNumberFormat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104" fillId="0" borderId="0" applyNumberFormat="0" applyFont="0" applyFill="0" applyBorder="0" applyAlignment="0" applyProtection="0"/>
    <xf numFmtId="0" fontId="105" fillId="0" borderId="0">
      <protection locked="0"/>
    </xf>
    <xf numFmtId="0" fontId="105" fillId="0" borderId="0">
      <protection locked="0"/>
    </xf>
    <xf numFmtId="0" fontId="104" fillId="0" borderId="0" applyNumberFormat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104" fillId="0" borderId="0" applyNumberFormat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104" fillId="0" borderId="0" applyNumberFormat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104" fillId="0" borderId="0" applyNumberFormat="0" applyFont="0" applyFill="0" applyBorder="0" applyAlignment="0" applyProtection="0"/>
    <xf numFmtId="0" fontId="105" fillId="0" borderId="0">
      <protection locked="0"/>
    </xf>
    <xf numFmtId="0" fontId="105" fillId="0" borderId="0">
      <protection locked="0"/>
    </xf>
    <xf numFmtId="0" fontId="104" fillId="0" borderId="0" applyNumberFormat="0" applyFont="0" applyFill="0" applyBorder="0" applyAlignment="0" applyProtection="0"/>
    <xf numFmtId="0" fontId="6" fillId="4" borderId="0"/>
    <xf numFmtId="262" fontId="24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218" fontId="2" fillId="0" borderId="0">
      <protection locked="0"/>
    </xf>
    <xf numFmtId="2" fontId="2" fillId="0" borderId="0" applyFont="0" applyFill="0" applyBorder="0" applyAlignment="0" applyProtection="0"/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192" fontId="35" fillId="0" borderId="0">
      <protection locked="0"/>
    </xf>
    <xf numFmtId="2" fontId="49" fillId="0" borderId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" fillId="0" borderId="0"/>
    <xf numFmtId="2" fontId="82" fillId="0" borderId="0">
      <alignment horizontal="left"/>
    </xf>
    <xf numFmtId="0" fontId="106" fillId="11" borderId="0" applyNumberFormat="0" applyBorder="0" applyAlignment="0" applyProtection="0">
      <alignment vertical="center"/>
    </xf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4" borderId="0" applyNumberFormat="0" applyBorder="0" applyAlignment="0" applyProtection="0"/>
    <xf numFmtId="38" fontId="6" fillId="4" borderId="0" applyNumberFormat="0" applyBorder="0" applyAlignment="0" applyProtection="0"/>
    <xf numFmtId="0" fontId="107" fillId="0" borderId="0">
      <alignment horizontal="left"/>
    </xf>
    <xf numFmtId="3" fontId="23" fillId="0" borderId="25">
      <alignment horizontal="right" vertical="center"/>
    </xf>
    <xf numFmtId="4" fontId="23" fillId="0" borderId="25">
      <alignment horizontal="right" vertical="center"/>
    </xf>
    <xf numFmtId="0" fontId="108" fillId="0" borderId="0"/>
    <xf numFmtId="0" fontId="109" fillId="0" borderId="0" applyNumberFormat="0" applyAlignment="0"/>
    <xf numFmtId="0" fontId="110" fillId="0" borderId="0" applyAlignment="0">
      <alignment horizontal="right"/>
    </xf>
    <xf numFmtId="0" fontId="111" fillId="0" borderId="0"/>
    <xf numFmtId="0" fontId="112" fillId="0" borderId="0"/>
    <xf numFmtId="0" fontId="113" fillId="0" borderId="2">
      <alignment horizontal="left" vertical="center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8" fillId="0" borderId="26" applyNumberFormat="0" applyProtection="0">
      <alignment vertical="center"/>
    </xf>
    <xf numFmtId="0" fontId="8" fillId="0" borderId="26" applyNumberFormat="0" applyProtection="0">
      <alignment vertical="center"/>
    </xf>
    <xf numFmtId="0" fontId="8" fillId="0" borderId="26" applyNumberFormat="0" applyProtection="0">
      <alignment vertical="center"/>
    </xf>
    <xf numFmtId="0" fontId="8" fillId="0" borderId="26" applyNumberFormat="0" applyProtection="0">
      <alignment vertical="center"/>
    </xf>
    <xf numFmtId="0" fontId="8" fillId="0" borderId="26" applyNumberFormat="0" applyProtection="0">
      <alignment vertical="center"/>
    </xf>
    <xf numFmtId="0" fontId="8" fillId="0" borderId="26" applyNumberFormat="0" applyProtection="0">
      <alignment vertical="center"/>
    </xf>
    <xf numFmtId="0" fontId="8" fillId="0" borderId="1" applyNumberFormat="0" applyAlignment="0" applyProtection="0">
      <alignment horizontal="left" vertical="center"/>
    </xf>
    <xf numFmtId="0" fontId="114" fillId="34" borderId="27" applyBorder="0" applyAlignment="0"/>
    <xf numFmtId="0" fontId="114" fillId="34" borderId="28" applyBorder="0" applyAlignment="0"/>
    <xf numFmtId="0" fontId="115" fillId="0" borderId="0" applyNumberFormat="0" applyFill="0" applyBorder="0" applyAlignment="0" applyProtection="0"/>
    <xf numFmtId="0" fontId="116" fillId="5" borderId="29">
      <alignment horizontal="left"/>
    </xf>
    <xf numFmtId="0" fontId="8" fillId="0" borderId="0" applyNumberFormat="0" applyFill="0" applyBorder="0" applyAlignment="0" applyProtection="0"/>
    <xf numFmtId="0" fontId="117" fillId="4" borderId="0" applyNumberFormat="0" applyFill="0" applyBorder="0"/>
    <xf numFmtId="192" fontId="118" fillId="0" borderId="0">
      <protection locked="0"/>
    </xf>
    <xf numFmtId="192" fontId="118" fillId="0" borderId="0">
      <protection locked="0"/>
    </xf>
    <xf numFmtId="12" fontId="2" fillId="2" borderId="30" applyNumberFormat="0" applyBorder="0" applyAlignment="0" applyProtection="0">
      <alignment horizontal="center"/>
    </xf>
    <xf numFmtId="0" fontId="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2" fillId="35" borderId="31" applyBorder="0">
      <protection locked="0"/>
    </xf>
    <xf numFmtId="10" fontId="6" fillId="5" borderId="3" applyNumberFormat="0" applyBorder="0" applyAlignment="0" applyProtection="0"/>
    <xf numFmtId="10" fontId="6" fillId="5" borderId="3" applyNumberFormat="0" applyBorder="0" applyAlignment="0" applyProtection="0"/>
    <xf numFmtId="254" fontId="2" fillId="35" borderId="29" applyBorder="0">
      <alignment horizontal="center"/>
      <protection locked="0"/>
    </xf>
    <xf numFmtId="12" fontId="2" fillId="35" borderId="29" applyBorder="0">
      <alignment horizontal="center"/>
      <protection locked="0"/>
    </xf>
    <xf numFmtId="0" fontId="111" fillId="35" borderId="32">
      <alignment horizontal="center" vertical="center"/>
      <protection locked="0"/>
    </xf>
    <xf numFmtId="263" fontId="6" fillId="5" borderId="0" applyBorder="0">
      <protection locked="0"/>
    </xf>
    <xf numFmtId="15" fontId="6" fillId="5" borderId="0" applyBorder="0">
      <protection locked="0"/>
    </xf>
    <xf numFmtId="49" fontId="6" fillId="5" borderId="0" applyBorder="0">
      <protection locked="0"/>
    </xf>
    <xf numFmtId="49" fontId="6" fillId="5" borderId="6" applyNumberFormat="0" applyBorder="0"/>
    <xf numFmtId="0" fontId="71" fillId="5" borderId="29" applyBorder="0">
      <alignment horizontal="left"/>
    </xf>
    <xf numFmtId="0" fontId="71" fillId="35" borderId="0">
      <alignment horizontal="left"/>
    </xf>
    <xf numFmtId="227" fontId="1" fillId="0" borderId="0" applyFill="0" applyBorder="0" applyAlignment="0"/>
    <xf numFmtId="220" fontId="32" fillId="0" borderId="0" applyFill="0" applyBorder="0" applyAlignment="0"/>
    <xf numFmtId="227" fontId="1" fillId="0" borderId="0" applyFill="0" applyBorder="0" applyAlignment="0"/>
    <xf numFmtId="229" fontId="32" fillId="0" borderId="0" applyFill="0" applyBorder="0" applyAlignment="0"/>
    <xf numFmtId="220" fontId="32" fillId="0" borderId="0" applyFill="0" applyBorder="0" applyAlignment="0"/>
    <xf numFmtId="0" fontId="120" fillId="0" borderId="3" applyFill="0" applyBorder="0" applyProtection="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176" fontId="46" fillId="0" borderId="0" applyFont="0" applyFill="0" applyBorder="0" applyAlignment="0" applyProtection="0"/>
    <xf numFmtId="0" fontId="120" fillId="6" borderId="3" applyNumberFormat="0" applyFont="0" applyBorder="0" applyAlignment="0" applyProtection="0">
      <alignment vertical="center"/>
    </xf>
    <xf numFmtId="37" fontId="121" fillId="0" borderId="0"/>
    <xf numFmtId="0" fontId="23" fillId="0" borderId="0" applyNumberFormat="0" applyFill="0" applyBorder="0" applyAlignment="0" applyProtection="0"/>
    <xf numFmtId="256" fontId="1" fillId="0" borderId="0"/>
    <xf numFmtId="266" fontId="4" fillId="0" borderId="0"/>
    <xf numFmtId="256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6" fillId="0" borderId="0"/>
    <xf numFmtId="0" fontId="2" fillId="0" borderId="0"/>
    <xf numFmtId="0" fontId="15" fillId="0" borderId="0">
      <alignment vertical="center"/>
    </xf>
    <xf numFmtId="0" fontId="17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3" fillId="0" borderId="0"/>
    <xf numFmtId="267" fontId="111" fillId="5" borderId="32">
      <alignment horizontal="center"/>
    </xf>
    <xf numFmtId="0" fontId="2" fillId="4" borderId="29" applyBorder="0">
      <alignment horizontal="center"/>
      <protection locked="0"/>
    </xf>
    <xf numFmtId="0" fontId="63" fillId="0" borderId="0">
      <protection locked="0"/>
    </xf>
    <xf numFmtId="225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69" fontId="24" fillId="0" borderId="0">
      <protection locked="0"/>
    </xf>
    <xf numFmtId="270" fontId="32" fillId="0" borderId="0" applyFont="0" applyFill="0" applyBorder="0" applyAlignment="0" applyProtection="0"/>
    <xf numFmtId="227" fontId="1" fillId="0" borderId="0" applyFill="0" applyBorder="0" applyAlignment="0"/>
    <xf numFmtId="220" fontId="32" fillId="0" borderId="0" applyFill="0" applyBorder="0" applyAlignment="0"/>
    <xf numFmtId="227" fontId="1" fillId="0" borderId="0" applyFill="0" applyBorder="0" applyAlignment="0"/>
    <xf numFmtId="229" fontId="32" fillId="0" borderId="0" applyFill="0" applyBorder="0" applyAlignment="0"/>
    <xf numFmtId="220" fontId="32" fillId="0" borderId="0" applyFill="0" applyBorder="0" applyAlignment="0"/>
    <xf numFmtId="0" fontId="122" fillId="4" borderId="0"/>
    <xf numFmtId="0" fontId="33" fillId="0" borderId="0"/>
    <xf numFmtId="0" fontId="123" fillId="4" borderId="0"/>
    <xf numFmtId="0" fontId="124" fillId="0" borderId="3" applyProtection="0">
      <alignment vertical="center"/>
    </xf>
    <xf numFmtId="267" fontId="2" fillId="0" borderId="0"/>
    <xf numFmtId="30" fontId="125" fillId="0" borderId="0" applyNumberFormat="0" applyFill="0" applyBorder="0" applyAlignment="0" applyProtection="0">
      <alignment horizontal="left"/>
    </xf>
    <xf numFmtId="49" fontId="126" fillId="4" borderId="0" applyBorder="0">
      <alignment horizontal="centerContinuous"/>
    </xf>
    <xf numFmtId="0" fontId="4" fillId="0" borderId="0"/>
    <xf numFmtId="271" fontId="21" fillId="0" borderId="0" applyFont="0" applyBorder="0">
      <alignment vertical="center"/>
    </xf>
    <xf numFmtId="0" fontId="127" fillId="0" borderId="0">
      <alignment horizontal="center" vertical="center"/>
    </xf>
    <xf numFmtId="0" fontId="128" fillId="4" borderId="0" applyProtection="0">
      <alignment horizontal="centerContinuous" vertical="center"/>
      <protection hidden="1"/>
    </xf>
    <xf numFmtId="40" fontId="129" fillId="0" borderId="0" applyBorder="0">
      <alignment horizontal="right"/>
    </xf>
    <xf numFmtId="0" fontId="2" fillId="4" borderId="29" applyBorder="0">
      <alignment horizontal="center"/>
    </xf>
    <xf numFmtId="0" fontId="2" fillId="4" borderId="29" applyBorder="0">
      <alignment horizontal="center"/>
    </xf>
    <xf numFmtId="272" fontId="21" fillId="0" borderId="0">
      <alignment vertical="center"/>
    </xf>
    <xf numFmtId="49" fontId="98" fillId="0" borderId="0" applyFill="0" applyBorder="0" applyAlignment="0"/>
    <xf numFmtId="270" fontId="32" fillId="0" borderId="0" applyFill="0" applyBorder="0" applyAlignment="0"/>
    <xf numFmtId="273" fontId="32" fillId="0" borderId="0" applyFill="0" applyBorder="0" applyAlignment="0"/>
    <xf numFmtId="0" fontId="130" fillId="0" borderId="0" applyFill="0" applyBorder="0" applyProtection="0">
      <alignment horizontal="centerContinuous" vertical="center"/>
    </xf>
    <xf numFmtId="0" fontId="27" fillId="2" borderId="0" applyFill="0" applyBorder="0" applyProtection="0">
      <alignment horizontal="center" vertical="center"/>
    </xf>
    <xf numFmtId="274" fontId="21" fillId="0" borderId="0" applyFont="0" applyBorder="0">
      <alignment vertical="center"/>
    </xf>
    <xf numFmtId="0" fontId="2" fillId="0" borderId="33" applyNumberFormat="0" applyFont="0" applyFill="0" applyAlignment="0" applyProtection="0"/>
    <xf numFmtId="263" fontId="73" fillId="4" borderId="0"/>
    <xf numFmtId="49" fontId="131" fillId="4" borderId="0" applyBorder="0">
      <alignment horizontal="right"/>
    </xf>
    <xf numFmtId="0" fontId="132" fillId="0" borderId="13">
      <alignment horizontal="left"/>
    </xf>
    <xf numFmtId="275" fontId="4" fillId="0" borderId="0" applyFont="0" applyFill="0" applyBorder="0" applyAlignment="0" applyProtection="0"/>
    <xf numFmtId="276" fontId="2" fillId="0" borderId="0" applyFont="0" applyFill="0" applyBorder="0" applyAlignment="0" applyProtection="0"/>
    <xf numFmtId="275" fontId="4" fillId="0" borderId="0" applyFont="0" applyFill="0" applyBorder="0" applyAlignment="0" applyProtection="0"/>
    <xf numFmtId="212" fontId="2" fillId="0" borderId="0" applyFont="0" applyFill="0" applyBorder="0" applyAlignment="0" applyProtection="0"/>
    <xf numFmtId="277" fontId="21" fillId="0" borderId="0" applyFont="0" applyBorder="0" applyAlignment="0">
      <alignment vertical="center"/>
    </xf>
    <xf numFmtId="0" fontId="48" fillId="27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186" fontId="27" fillId="0" borderId="0"/>
    <xf numFmtId="0" fontId="42" fillId="0" borderId="0" applyBorder="0">
      <alignment horizontal="right" vertical="center"/>
    </xf>
    <xf numFmtId="0" fontId="42" fillId="0" borderId="0" applyBorder="0">
      <alignment horizontal="right"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84" fillId="21" borderId="18" applyNumberFormat="0" applyAlignment="0" applyProtection="0">
      <alignment vertical="center"/>
    </xf>
    <xf numFmtId="0" fontId="84" fillId="15" borderId="18" applyNumberFormat="0" applyAlignment="0" applyProtection="0">
      <alignment vertical="center"/>
    </xf>
    <xf numFmtId="0" fontId="84" fillId="21" borderId="18" applyNumberFormat="0" applyAlignment="0" applyProtection="0">
      <alignment vertical="center"/>
    </xf>
    <xf numFmtId="0" fontId="84" fillId="15" borderId="18" applyNumberFormat="0" applyAlignment="0" applyProtection="0">
      <alignment vertical="center"/>
    </xf>
    <xf numFmtId="0" fontId="84" fillId="15" borderId="18" applyNumberFormat="0" applyAlignment="0" applyProtection="0">
      <alignment vertical="center"/>
    </xf>
    <xf numFmtId="0" fontId="84" fillId="21" borderId="18" applyNumberFormat="0" applyAlignment="0" applyProtection="0">
      <alignment vertical="center"/>
    </xf>
    <xf numFmtId="0" fontId="84" fillId="21" borderId="18" applyNumberFormat="0" applyAlignment="0" applyProtection="0">
      <alignment vertical="center"/>
    </xf>
    <xf numFmtId="278" fontId="3" fillId="0" borderId="0">
      <protection locked="0"/>
    </xf>
    <xf numFmtId="279" fontId="3" fillId="0" borderId="0">
      <protection locked="0"/>
    </xf>
    <xf numFmtId="279" fontId="3" fillId="0" borderId="0">
      <protection locked="0"/>
    </xf>
    <xf numFmtId="279" fontId="3" fillId="0" borderId="0">
      <protection locked="0"/>
    </xf>
    <xf numFmtId="279" fontId="3" fillId="0" borderId="0">
      <protection locked="0"/>
    </xf>
    <xf numFmtId="279" fontId="3" fillId="0" borderId="0">
      <protection locked="0"/>
    </xf>
    <xf numFmtId="280" fontId="23" fillId="0" borderId="0">
      <protection locked="0"/>
    </xf>
    <xf numFmtId="0" fontId="3" fillId="0" borderId="0">
      <protection locked="0"/>
    </xf>
    <xf numFmtId="279" fontId="3" fillId="0" borderId="0">
      <protection locked="0"/>
    </xf>
    <xf numFmtId="279" fontId="3" fillId="0" borderId="0">
      <protection locked="0"/>
    </xf>
    <xf numFmtId="279" fontId="3" fillId="0" borderId="0">
      <protection locked="0"/>
    </xf>
    <xf numFmtId="279" fontId="3" fillId="0" borderId="0">
      <protection locked="0"/>
    </xf>
    <xf numFmtId="279" fontId="3" fillId="0" borderId="0">
      <protection locked="0"/>
    </xf>
    <xf numFmtId="279" fontId="3" fillId="0" borderId="0">
      <protection locked="0"/>
    </xf>
    <xf numFmtId="279" fontId="3" fillId="0" borderId="0">
      <protection locked="0"/>
    </xf>
    <xf numFmtId="279" fontId="3" fillId="0" borderId="0">
      <protection locked="0"/>
    </xf>
    <xf numFmtId="2" fontId="134" fillId="0" borderId="0" applyFont="0" applyFill="0" applyBorder="0" applyAlignment="0" applyProtection="0"/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35" fillId="0" borderId="0" applyNumberFormat="0" applyFill="0" applyBorder="0" applyAlignment="0" applyProtection="0"/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36" fillId="0" borderId="0" applyNumberFormat="0" applyFill="0" applyBorder="0" applyAlignment="0" applyProtection="0"/>
    <xf numFmtId="0" fontId="137" fillId="0" borderId="0"/>
    <xf numFmtId="0" fontId="42" fillId="0" borderId="0">
      <alignment vertical="center"/>
    </xf>
    <xf numFmtId="266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191" fontId="1" fillId="0" borderId="0"/>
    <xf numFmtId="209" fontId="3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66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191" fontId="1" fillId="0" borderId="0"/>
    <xf numFmtId="209" fontId="3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66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191" fontId="1" fillId="0" borderId="0"/>
    <xf numFmtId="209" fontId="3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66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191" fontId="1" fillId="0" borderId="0"/>
    <xf numFmtId="209" fontId="3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66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191" fontId="1" fillId="0" borderId="0"/>
    <xf numFmtId="209" fontId="3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66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191" fontId="1" fillId="0" borderId="0"/>
    <xf numFmtId="209" fontId="3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66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191" fontId="1" fillId="0" borderId="0"/>
    <xf numFmtId="209" fontId="3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66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191" fontId="1" fillId="0" borderId="0"/>
    <xf numFmtId="209" fontId="3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66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191" fontId="1" fillId="0" borderId="0"/>
    <xf numFmtId="209" fontId="3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66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191" fontId="1" fillId="0" borderId="0"/>
    <xf numFmtId="209" fontId="3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66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191" fontId="1" fillId="0" borderId="0"/>
    <xf numFmtId="209" fontId="3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281" fontId="138" fillId="0" borderId="0"/>
    <xf numFmtId="191" fontId="1" fillId="0" borderId="0"/>
    <xf numFmtId="0" fontId="139" fillId="0" borderId="0"/>
    <xf numFmtId="282" fontId="140" fillId="0" borderId="15">
      <alignment horizontal="right" vertical="center"/>
    </xf>
    <xf numFmtId="0" fontId="1" fillId="0" borderId="0"/>
    <xf numFmtId="186" fontId="14" fillId="0" borderId="0"/>
    <xf numFmtId="0" fontId="141" fillId="0" borderId="0" applyFont="0" applyBorder="0" applyAlignment="0">
      <alignment horizontal="left" vertical="center"/>
    </xf>
    <xf numFmtId="0" fontId="142" fillId="0" borderId="27" applyFill="0"/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34" fillId="0" borderId="0" applyFont="0" applyFill="0" applyBorder="0" applyAlignment="0" applyProtection="0"/>
    <xf numFmtId="0" fontId="143" fillId="0" borderId="0">
      <alignment vertical="center"/>
    </xf>
    <xf numFmtId="3" fontId="4" fillId="0" borderId="34">
      <alignment horizontal="center"/>
    </xf>
    <xf numFmtId="0" fontId="18" fillId="0" borderId="9">
      <alignment vertical="center"/>
    </xf>
    <xf numFmtId="1" fontId="14" fillId="0" borderId="3" applyFill="0" applyBorder="0">
      <alignment horizontal="center"/>
    </xf>
    <xf numFmtId="0" fontId="144" fillId="0" borderId="15">
      <alignment horizontal="center" vertical="center"/>
    </xf>
    <xf numFmtId="0" fontId="3" fillId="37" borderId="0">
      <alignment horizontal="left"/>
    </xf>
    <xf numFmtId="0" fontId="145" fillId="37" borderId="0">
      <alignment horizontal="left"/>
    </xf>
    <xf numFmtId="0" fontId="145" fillId="37" borderId="0">
      <alignment horizontal="left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3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283" fontId="5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6" fontId="34" fillId="0" borderId="25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7" fillId="16" borderId="31" applyNumberFormat="0" applyFont="0" applyAlignment="0" applyProtection="0">
      <alignment vertical="center"/>
    </xf>
    <xf numFmtId="0" fontId="17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7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7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0" fontId="1" fillId="16" borderId="31" applyNumberFormat="0" applyFont="0" applyAlignment="0" applyProtection="0">
      <alignment vertical="center"/>
    </xf>
    <xf numFmtId="284" fontId="21" fillId="0" borderId="0" applyFont="0" applyBorder="0">
      <alignment vertical="center"/>
    </xf>
    <xf numFmtId="285" fontId="56" fillId="0" borderId="0" applyFont="0" applyFill="0" applyBorder="0" applyAlignment="0" applyProtection="0"/>
    <xf numFmtId="286" fontId="56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41" fontId="42" fillId="0" borderId="3" applyNumberFormat="0" applyFont="0" applyFill="0" applyBorder="0" applyProtection="0">
      <alignment horizontal="distributed"/>
    </xf>
    <xf numFmtId="10" fontId="150" fillId="0" borderId="0">
      <alignment vertical="center"/>
    </xf>
    <xf numFmtId="192" fontId="43" fillId="0" borderId="0">
      <protection locked="0"/>
    </xf>
    <xf numFmtId="204" fontId="3" fillId="0" borderId="0">
      <protection locked="0"/>
    </xf>
    <xf numFmtId="287" fontId="3" fillId="0" borderId="0">
      <alignment vertical="center"/>
    </xf>
    <xf numFmtId="9" fontId="14" fillId="2" borderId="0" applyFill="0" applyBorder="0" applyProtection="0">
      <alignment horizontal="right"/>
    </xf>
    <xf numFmtId="10" fontId="14" fillId="0" borderId="0" applyFill="0" applyBorder="0" applyProtection="0">
      <alignment horizontal="right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51" fillId="22" borderId="0" applyNumberFormat="0" applyBorder="0" applyAlignment="0" applyProtection="0">
      <alignment vertical="center"/>
    </xf>
    <xf numFmtId="0" fontId="151" fillId="22" borderId="0" applyNumberFormat="0" applyBorder="0" applyAlignment="0" applyProtection="0">
      <alignment vertical="center"/>
    </xf>
    <xf numFmtId="0" fontId="151" fillId="22" borderId="0" applyNumberFormat="0" applyBorder="0" applyAlignment="0" applyProtection="0">
      <alignment vertical="center"/>
    </xf>
    <xf numFmtId="0" fontId="151" fillId="22" borderId="0" applyNumberFormat="0" applyBorder="0" applyAlignment="0" applyProtection="0">
      <alignment vertical="center"/>
    </xf>
    <xf numFmtId="0" fontId="151" fillId="22" borderId="0" applyNumberFormat="0" applyBorder="0" applyAlignment="0" applyProtection="0">
      <alignment vertical="center"/>
    </xf>
    <xf numFmtId="0" fontId="151" fillId="22" borderId="0" applyNumberFormat="0" applyBorder="0" applyAlignment="0" applyProtection="0">
      <alignment vertical="center"/>
    </xf>
    <xf numFmtId="0" fontId="1" fillId="0" borderId="35">
      <alignment horizontal="center" vertical="center"/>
    </xf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3" fillId="0" borderId="0"/>
    <xf numFmtId="176" fontId="154" fillId="0" borderId="36">
      <alignment vertical="center"/>
    </xf>
    <xf numFmtId="288" fontId="137" fillId="0" borderId="7" applyBorder="0"/>
    <xf numFmtId="0" fontId="155" fillId="0" borderId="0"/>
    <xf numFmtId="49" fontId="156" fillId="0" borderId="37"/>
    <xf numFmtId="187" fontId="1" fillId="0" borderId="0" applyNumberFormat="0" applyFont="0" applyFill="0" applyBorder="0" applyProtection="0">
      <alignment horizontal="centerContinuous"/>
    </xf>
    <xf numFmtId="187" fontId="142" fillId="0" borderId="15">
      <alignment vertical="center"/>
    </xf>
    <xf numFmtId="3" fontId="42" fillId="0" borderId="3"/>
    <xf numFmtId="0" fontId="42" fillId="0" borderId="3"/>
    <xf numFmtId="3" fontId="42" fillId="0" borderId="38"/>
    <xf numFmtId="3" fontId="42" fillId="0" borderId="39"/>
    <xf numFmtId="0" fontId="157" fillId="0" borderId="3"/>
    <xf numFmtId="0" fontId="158" fillId="0" borderId="0">
      <alignment horizontal="center"/>
    </xf>
    <xf numFmtId="0" fontId="46" fillId="0" borderId="40">
      <alignment horizont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5" fillId="31" borderId="19" applyNumberFormat="0" applyAlignment="0" applyProtection="0">
      <alignment vertical="center"/>
    </xf>
    <xf numFmtId="0" fontId="85" fillId="31" borderId="19" applyNumberFormat="0" applyAlignment="0" applyProtection="0">
      <alignment vertical="center"/>
    </xf>
    <xf numFmtId="0" fontId="85" fillId="31" borderId="19" applyNumberFormat="0" applyAlignment="0" applyProtection="0">
      <alignment vertical="center"/>
    </xf>
    <xf numFmtId="0" fontId="85" fillId="31" borderId="19" applyNumberFormat="0" applyAlignment="0" applyProtection="0">
      <alignment vertical="center"/>
    </xf>
    <xf numFmtId="0" fontId="85" fillId="31" borderId="19" applyNumberFormat="0" applyAlignment="0" applyProtection="0">
      <alignment vertical="center"/>
    </xf>
    <xf numFmtId="0" fontId="85" fillId="31" borderId="19" applyNumberFormat="0" applyAlignment="0" applyProtection="0">
      <alignment vertical="center"/>
    </xf>
    <xf numFmtId="0" fontId="85" fillId="31" borderId="19" applyNumberFormat="0" applyAlignment="0" applyProtection="0">
      <alignment vertical="center"/>
    </xf>
    <xf numFmtId="3" fontId="159" fillId="0" borderId="0">
      <alignment vertical="center" wrapText="1"/>
    </xf>
    <xf numFmtId="3" fontId="160" fillId="0" borderId="0">
      <alignment vertical="center" wrapText="1"/>
    </xf>
    <xf numFmtId="0" fontId="161" fillId="0" borderId="0">
      <alignment vertical="center"/>
    </xf>
    <xf numFmtId="0" fontId="144" fillId="0" borderId="15">
      <alignment horizontal="center" vertical="center"/>
    </xf>
    <xf numFmtId="0" fontId="144" fillId="0" borderId="15">
      <alignment horizontal="center" vertical="center"/>
    </xf>
    <xf numFmtId="289" fontId="150" fillId="0" borderId="0">
      <alignment vertical="center"/>
    </xf>
    <xf numFmtId="176" fontId="162" fillId="0" borderId="36">
      <alignment vertical="center"/>
    </xf>
    <xf numFmtId="0" fontId="163" fillId="0" borderId="0">
      <alignment vertical="center"/>
    </xf>
    <xf numFmtId="198" fontId="164" fillId="0" borderId="0">
      <alignment vertical="center"/>
    </xf>
    <xf numFmtId="0" fontId="16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6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6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67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16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16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176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31" fontId="1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8" fillId="0" borderId="0"/>
    <xf numFmtId="0" fontId="3" fillId="0" borderId="0"/>
    <xf numFmtId="0" fontId="27" fillId="0" borderId="0"/>
    <xf numFmtId="0" fontId="3" fillId="0" borderId="0"/>
    <xf numFmtId="3" fontId="3" fillId="0" borderId="0"/>
    <xf numFmtId="3" fontId="3" fillId="0" borderId="0"/>
    <xf numFmtId="0" fontId="3" fillId="0" borderId="0"/>
    <xf numFmtId="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2" fillId="0" borderId="0"/>
    <xf numFmtId="0" fontId="32" fillId="0" borderId="0"/>
    <xf numFmtId="0" fontId="1" fillId="0" borderId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3" fontId="3" fillId="0" borderId="0"/>
    <xf numFmtId="3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3" fontId="3" fillId="0" borderId="0"/>
    <xf numFmtId="3" fontId="3" fillId="0" borderId="0"/>
    <xf numFmtId="0" fontId="3" fillId="0" borderId="0"/>
    <xf numFmtId="3" fontId="3" fillId="0" borderId="0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" fontId="3" fillId="0" borderId="0"/>
    <xf numFmtId="0" fontId="3" fillId="0" borderId="0"/>
    <xf numFmtId="0" fontId="3" fillId="0" borderId="0"/>
    <xf numFmtId="3" fontId="3" fillId="0" borderId="0"/>
    <xf numFmtId="0" fontId="33" fillId="0" borderId="0"/>
    <xf numFmtId="0" fontId="3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29" fillId="0" borderId="10"/>
    <xf numFmtId="0" fontId="29" fillId="0" borderId="42"/>
    <xf numFmtId="0" fontId="29" fillId="0" borderId="42"/>
    <xf numFmtId="0" fontId="29" fillId="0" borderId="42"/>
    <xf numFmtId="0" fontId="29" fillId="0" borderId="42"/>
    <xf numFmtId="0" fontId="29" fillId="0" borderId="42"/>
    <xf numFmtId="0" fontId="29" fillId="0" borderId="42"/>
    <xf numFmtId="0" fontId="29" fillId="0" borderId="42"/>
    <xf numFmtId="0" fontId="29" fillId="0" borderId="42"/>
    <xf numFmtId="0" fontId="29" fillId="0" borderId="10"/>
    <xf numFmtId="0" fontId="29" fillId="0" borderId="10"/>
    <xf numFmtId="0" fontId="21" fillId="0" borderId="15" applyNumberFormat="0" applyFont="0" applyAlignment="0">
      <alignment vertical="center"/>
    </xf>
    <xf numFmtId="290" fontId="34" fillId="0" borderId="0">
      <alignment horizontal="left" vertical="center"/>
    </xf>
    <xf numFmtId="0" fontId="168" fillId="0" borderId="43" applyNumberFormat="0" applyFill="0" applyAlignment="0" applyProtection="0">
      <alignment vertical="center"/>
    </xf>
    <xf numFmtId="0" fontId="168" fillId="0" borderId="43" applyNumberFormat="0" applyFill="0" applyAlignment="0" applyProtection="0">
      <alignment vertical="center"/>
    </xf>
    <xf numFmtId="0" fontId="168" fillId="0" borderId="43" applyNumberFormat="0" applyFill="0" applyAlignment="0" applyProtection="0">
      <alignment vertical="center"/>
    </xf>
    <xf numFmtId="0" fontId="168" fillId="0" borderId="43" applyNumberFormat="0" applyFill="0" applyAlignment="0" applyProtection="0">
      <alignment vertical="center"/>
    </xf>
    <xf numFmtId="0" fontId="168" fillId="0" borderId="43" applyNumberFormat="0" applyFill="0" applyAlignment="0" applyProtection="0">
      <alignment vertical="center"/>
    </xf>
    <xf numFmtId="0" fontId="168" fillId="0" borderId="43" applyNumberFormat="0" applyFill="0" applyAlignment="0" applyProtection="0">
      <alignment vertical="center"/>
    </xf>
    <xf numFmtId="0" fontId="168" fillId="0" borderId="43" applyNumberFormat="0" applyFill="0" applyAlignment="0" applyProtection="0">
      <alignment vertical="center"/>
    </xf>
    <xf numFmtId="291" fontId="34" fillId="0" borderId="0">
      <alignment horizontal="left" vertical="center"/>
    </xf>
    <xf numFmtId="292" fontId="34" fillId="0" borderId="0">
      <alignment horizontal="left" vertical="center"/>
    </xf>
    <xf numFmtId="293" fontId="34" fillId="0" borderId="0">
      <alignment horizontal="left" vertical="center"/>
    </xf>
    <xf numFmtId="0" fontId="148" fillId="0" borderId="0" applyNumberFormat="0" applyFill="0" applyBorder="0" applyAlignment="0" applyProtection="0">
      <alignment vertical="top"/>
      <protection locked="0"/>
    </xf>
    <xf numFmtId="294" fontId="16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3" fillId="0" borderId="0"/>
    <xf numFmtId="0" fontId="169" fillId="0" borderId="0"/>
    <xf numFmtId="295" fontId="23" fillId="0" borderId="3" applyBorder="0">
      <alignment vertical="center"/>
    </xf>
    <xf numFmtId="0" fontId="170" fillId="0" borderId="44" applyNumberFormat="0" applyFill="0" applyAlignment="0" applyProtection="0">
      <alignment vertical="center"/>
    </xf>
    <xf numFmtId="0" fontId="170" fillId="0" borderId="45" applyNumberFormat="0" applyFill="0" applyAlignment="0" applyProtection="0">
      <alignment vertical="center"/>
    </xf>
    <xf numFmtId="0" fontId="170" fillId="0" borderId="44" applyNumberFormat="0" applyFill="0" applyAlignment="0" applyProtection="0">
      <alignment vertical="center"/>
    </xf>
    <xf numFmtId="0" fontId="170" fillId="0" borderId="45" applyNumberFormat="0" applyFill="0" applyAlignment="0" applyProtection="0">
      <alignment vertical="center"/>
    </xf>
    <xf numFmtId="0" fontId="170" fillId="0" borderId="45" applyNumberFormat="0" applyFill="0" applyAlignment="0" applyProtection="0">
      <alignment vertical="center"/>
    </xf>
    <xf numFmtId="0" fontId="170" fillId="0" borderId="44" applyNumberFormat="0" applyFill="0" applyAlignment="0" applyProtection="0">
      <alignment vertical="center"/>
    </xf>
    <xf numFmtId="0" fontId="170" fillId="0" borderId="44" applyNumberFormat="0" applyFill="0" applyAlignment="0" applyProtection="0">
      <alignment vertical="center"/>
    </xf>
    <xf numFmtId="296" fontId="1" fillId="0" borderId="0" applyFont="0" applyFill="0" applyBorder="0" applyAlignment="0" applyProtection="0"/>
    <xf numFmtId="0" fontId="171" fillId="0" borderId="0" applyFont="0" applyFill="0" applyBorder="0" applyAlignment="0" applyProtection="0"/>
    <xf numFmtId="297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0" fontId="171" fillId="0" borderId="0" applyFont="0" applyFill="0" applyBorder="0" applyAlignment="0" applyProtection="0"/>
    <xf numFmtId="296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8" fontId="1" fillId="0" borderId="0" applyFont="0" applyFill="0" applyBorder="0" applyAlignment="0" applyProtection="0"/>
    <xf numFmtId="0" fontId="172" fillId="0" borderId="0">
      <alignment vertical="center"/>
    </xf>
    <xf numFmtId="0" fontId="173" fillId="0" borderId="0">
      <alignment horizontal="center" vertical="center"/>
    </xf>
    <xf numFmtId="0" fontId="2" fillId="0" borderId="0"/>
    <xf numFmtId="0" fontId="174" fillId="14" borderId="18" applyNumberFormat="0" applyAlignment="0" applyProtection="0">
      <alignment vertical="center"/>
    </xf>
    <xf numFmtId="0" fontId="174" fillId="14" borderId="18" applyNumberFormat="0" applyAlignment="0" applyProtection="0">
      <alignment vertical="center"/>
    </xf>
    <xf numFmtId="0" fontId="174" fillId="14" borderId="18" applyNumberFormat="0" applyAlignment="0" applyProtection="0">
      <alignment vertical="center"/>
    </xf>
    <xf numFmtId="0" fontId="174" fillId="14" borderId="18" applyNumberFormat="0" applyAlignment="0" applyProtection="0">
      <alignment vertical="center"/>
    </xf>
    <xf numFmtId="0" fontId="174" fillId="14" borderId="18" applyNumberFormat="0" applyAlignment="0" applyProtection="0">
      <alignment vertical="center"/>
    </xf>
    <xf numFmtId="0" fontId="174" fillId="14" borderId="18" applyNumberFormat="0" applyAlignment="0" applyProtection="0">
      <alignment vertical="center"/>
    </xf>
    <xf numFmtId="0" fontId="174" fillId="14" borderId="18" applyNumberFormat="0" applyAlignment="0" applyProtection="0">
      <alignment vertical="center"/>
    </xf>
    <xf numFmtId="4" fontId="24" fillId="0" borderId="0">
      <protection locked="0"/>
    </xf>
    <xf numFmtId="0" fontId="137" fillId="0" borderId="0"/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24" fillId="0" borderId="0">
      <protection locked="0"/>
    </xf>
    <xf numFmtId="4" fontId="134" fillId="0" borderId="0" applyFont="0" applyFill="0" applyBorder="0" applyAlignment="0" applyProtection="0"/>
    <xf numFmtId="3" fontId="134" fillId="0" borderId="0" applyFont="0" applyFill="0" applyBorder="0" applyAlignment="0" applyProtection="0"/>
    <xf numFmtId="0" fontId="3" fillId="0" borderId="0">
      <protection locked="0"/>
    </xf>
    <xf numFmtId="0" fontId="3" fillId="0" borderId="0">
      <protection locked="0"/>
    </xf>
    <xf numFmtId="301" fontId="34" fillId="0" borderId="37">
      <alignment vertical="center"/>
    </xf>
    <xf numFmtId="205" fontId="34" fillId="0" borderId="37">
      <alignment vertical="center"/>
    </xf>
    <xf numFmtId="302" fontId="34" fillId="0" borderId="37">
      <alignment vertical="center"/>
    </xf>
    <xf numFmtId="0" fontId="3" fillId="0" borderId="46" applyNumberFormat="0"/>
    <xf numFmtId="0" fontId="175" fillId="0" borderId="47" applyNumberFormat="0" applyFill="0" applyAlignment="0" applyProtection="0">
      <alignment vertical="center"/>
    </xf>
    <xf numFmtId="0" fontId="176" fillId="0" borderId="48" applyNumberFormat="0" applyFill="0" applyAlignment="0" applyProtection="0">
      <alignment vertical="center"/>
    </xf>
    <xf numFmtId="0" fontId="175" fillId="0" borderId="47" applyNumberFormat="0" applyFill="0" applyAlignment="0" applyProtection="0">
      <alignment vertical="center"/>
    </xf>
    <xf numFmtId="0" fontId="176" fillId="0" borderId="48" applyNumberFormat="0" applyFill="0" applyAlignment="0" applyProtection="0">
      <alignment vertical="center"/>
    </xf>
    <xf numFmtId="0" fontId="176" fillId="0" borderId="48" applyNumberFormat="0" applyFill="0" applyAlignment="0" applyProtection="0">
      <alignment vertical="center"/>
    </xf>
    <xf numFmtId="0" fontId="175" fillId="0" borderId="47" applyNumberFormat="0" applyFill="0" applyAlignment="0" applyProtection="0">
      <alignment vertical="center"/>
    </xf>
    <xf numFmtId="0" fontId="175" fillId="0" borderId="47" applyNumberFormat="0" applyFill="0" applyAlignment="0" applyProtection="0">
      <alignment vertical="center"/>
    </xf>
    <xf numFmtId="0" fontId="3" fillId="0" borderId="0">
      <alignment vertical="center"/>
    </xf>
    <xf numFmtId="0" fontId="177" fillId="0" borderId="0">
      <alignment horizontal="centerContinuous" vertic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9" fillId="0" borderId="49" applyNumberFormat="0" applyFill="0" applyAlignment="0" applyProtection="0">
      <alignment vertical="center"/>
    </xf>
    <xf numFmtId="0" fontId="180" fillId="0" borderId="49" applyNumberFormat="0" applyFill="0" applyAlignment="0" applyProtection="0">
      <alignment vertical="center"/>
    </xf>
    <xf numFmtId="0" fontId="179" fillId="0" borderId="49" applyNumberFormat="0" applyFill="0" applyAlignment="0" applyProtection="0">
      <alignment vertical="center"/>
    </xf>
    <xf numFmtId="0" fontId="180" fillId="0" borderId="49" applyNumberFormat="0" applyFill="0" applyAlignment="0" applyProtection="0">
      <alignment vertical="center"/>
    </xf>
    <xf numFmtId="0" fontId="180" fillId="0" borderId="49" applyNumberFormat="0" applyFill="0" applyAlignment="0" applyProtection="0">
      <alignment vertical="center"/>
    </xf>
    <xf numFmtId="0" fontId="179" fillId="0" borderId="49" applyNumberFormat="0" applyFill="0" applyAlignment="0" applyProtection="0">
      <alignment vertical="center"/>
    </xf>
    <xf numFmtId="0" fontId="179" fillId="0" borderId="49" applyNumberFormat="0" applyFill="0" applyAlignment="0" applyProtection="0">
      <alignment vertic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20" fillId="0" borderId="50" applyNumberFormat="0" applyFill="0" applyAlignment="0" applyProtection="0">
      <alignment vertical="center"/>
    </xf>
    <xf numFmtId="0" fontId="181" fillId="0" borderId="51" applyNumberFormat="0" applyFill="0" applyAlignment="0" applyProtection="0">
      <alignment vertical="center"/>
    </xf>
    <xf numFmtId="0" fontId="20" fillId="0" borderId="50" applyNumberFormat="0" applyFill="0" applyAlignment="0" applyProtection="0">
      <alignment vertical="center"/>
    </xf>
    <xf numFmtId="0" fontId="181" fillId="0" borderId="51" applyNumberFormat="0" applyFill="0" applyAlignment="0" applyProtection="0">
      <alignment vertical="center"/>
    </xf>
    <xf numFmtId="0" fontId="181" fillId="0" borderId="51" applyNumberFormat="0" applyFill="0" applyAlignment="0" applyProtection="0">
      <alignment vertical="center"/>
    </xf>
    <xf numFmtId="0" fontId="20" fillId="0" borderId="50" applyNumberFormat="0" applyFill="0" applyAlignment="0" applyProtection="0">
      <alignment vertical="center"/>
    </xf>
    <xf numFmtId="0" fontId="20" fillId="0" borderId="50" applyNumberFormat="0" applyFill="0" applyAlignment="0" applyProtection="0">
      <alignment vertic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8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78" fillId="0" borderId="0"/>
    <xf numFmtId="0" fontId="178" fillId="0" borderId="0"/>
    <xf numFmtId="0" fontId="3" fillId="0" borderId="3">
      <alignment horizontal="distributed" vertical="center"/>
    </xf>
    <xf numFmtId="0" fontId="3" fillId="0" borderId="7">
      <alignment horizontal="distributed" vertical="top"/>
    </xf>
    <xf numFmtId="0" fontId="3" fillId="0" borderId="27">
      <alignment horizontal="distributed"/>
    </xf>
    <xf numFmtId="303" fontId="184" fillId="0" borderId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304" fontId="21" fillId="0" borderId="0" applyFont="0" applyBorder="0">
      <alignment vertical="center"/>
    </xf>
    <xf numFmtId="0" fontId="185" fillId="21" borderId="52" applyNumberFormat="0" applyAlignment="0" applyProtection="0">
      <alignment vertical="center"/>
    </xf>
    <xf numFmtId="0" fontId="185" fillId="15" borderId="52" applyNumberFormat="0" applyAlignment="0" applyProtection="0">
      <alignment vertical="center"/>
    </xf>
    <xf numFmtId="0" fontId="185" fillId="21" borderId="52" applyNumberFormat="0" applyAlignment="0" applyProtection="0">
      <alignment vertical="center"/>
    </xf>
    <xf numFmtId="0" fontId="185" fillId="15" borderId="52" applyNumberFormat="0" applyAlignment="0" applyProtection="0">
      <alignment vertical="center"/>
    </xf>
    <xf numFmtId="0" fontId="185" fillId="15" borderId="52" applyNumberFormat="0" applyAlignment="0" applyProtection="0">
      <alignment vertical="center"/>
    </xf>
    <xf numFmtId="0" fontId="185" fillId="21" borderId="52" applyNumberFormat="0" applyAlignment="0" applyProtection="0">
      <alignment vertical="center"/>
    </xf>
    <xf numFmtId="0" fontId="185" fillId="21" borderId="52" applyNumberFormat="0" applyAlignment="0" applyProtection="0">
      <alignment vertical="center"/>
    </xf>
    <xf numFmtId="0" fontId="144" fillId="0" borderId="15" applyFill="0" applyProtection="0">
      <alignment horizontal="center" vertical="center"/>
    </xf>
    <xf numFmtId="204" fontId="3" fillId="0" borderId="0">
      <protection locked="0"/>
    </xf>
    <xf numFmtId="192" fontId="43" fillId="0" borderId="0">
      <protection locked="0"/>
    </xf>
    <xf numFmtId="0" fontId="18" fillId="0" borderId="0" applyFont="0" applyFill="0" applyBorder="0" applyAlignment="0" applyProtection="0"/>
    <xf numFmtId="204" fontId="3" fillId="0" borderId="0">
      <protection locked="0"/>
    </xf>
    <xf numFmtId="192" fontId="43" fillId="0" borderId="0">
      <protection locked="0"/>
    </xf>
    <xf numFmtId="191" fontId="1" fillId="0" borderId="0" applyFont="0" applyFill="0" applyBorder="0" applyProtection="0">
      <alignment vertical="center"/>
    </xf>
    <xf numFmtId="38" fontId="42" fillId="0" borderId="0" applyFont="0" applyFill="0" applyBorder="0" applyProtection="0">
      <alignment vertical="center"/>
    </xf>
    <xf numFmtId="198" fontId="3" fillId="0" borderId="0" applyFont="0" applyFill="0" applyBorder="0" applyAlignment="0" applyProtection="0"/>
    <xf numFmtId="176" fontId="3" fillId="0" borderId="0" applyNumberFormat="0" applyFont="0" applyFill="0" applyBorder="0" applyProtection="0">
      <alignment vertical="center"/>
    </xf>
    <xf numFmtId="0" fontId="2" fillId="0" borderId="3"/>
    <xf numFmtId="305" fontId="1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06" fontId="14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38" fontId="3" fillId="2" borderId="0" applyFill="0" applyBorder="0" applyProtection="0">
      <alignment horizontal="right"/>
    </xf>
    <xf numFmtId="176" fontId="3" fillId="0" borderId="0" applyNumberFormat="0" applyFont="0" applyFill="0" applyBorder="0" applyAlignment="0" applyProtection="0">
      <alignment horizontal="right"/>
    </xf>
    <xf numFmtId="38" fontId="42" fillId="0" borderId="0" applyFont="0" applyFill="0" applyBorder="0" applyAlignment="0" applyProtection="0">
      <alignment vertical="center"/>
    </xf>
    <xf numFmtId="307" fontId="1" fillId="0" borderId="0" applyFont="0" applyFill="0" applyBorder="0" applyAlignment="0" applyProtection="0">
      <alignment vertical="center"/>
    </xf>
    <xf numFmtId="308" fontId="1" fillId="0" borderId="0" applyFont="0" applyFill="0" applyBorder="0" applyAlignment="0" applyProtection="0">
      <alignment vertical="center"/>
    </xf>
    <xf numFmtId="289" fontId="16" fillId="0" borderId="0" applyFont="0" applyFill="0" applyBorder="0" applyAlignment="0" applyProtection="0"/>
    <xf numFmtId="309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311" fontId="16" fillId="0" borderId="3">
      <alignment vertical="center"/>
    </xf>
    <xf numFmtId="312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0" fontId="27" fillId="0" borderId="0"/>
    <xf numFmtId="0" fontId="18" fillId="0" borderId="0" applyFont="0" applyFill="0" applyBorder="0" applyAlignment="0" applyProtection="0"/>
    <xf numFmtId="3" fontId="3" fillId="0" borderId="37"/>
    <xf numFmtId="204" fontId="3" fillId="0" borderId="0">
      <protection locked="0"/>
    </xf>
    <xf numFmtId="192" fontId="43" fillId="0" borderId="0">
      <protection locked="0"/>
    </xf>
    <xf numFmtId="204" fontId="3" fillId="0" borderId="0">
      <protection locked="0"/>
    </xf>
    <xf numFmtId="192" fontId="43" fillId="0" borderId="0">
      <protection locked="0"/>
    </xf>
    <xf numFmtId="212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65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165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314" fontId="2" fillId="0" borderId="0"/>
    <xf numFmtId="315" fontId="162" fillId="0" borderId="0" applyFont="0" applyFill="0" applyBorder="0" applyAlignment="0" applyProtection="0"/>
    <xf numFmtId="0" fontId="34" fillId="0" borderId="0" applyFont="0" applyFill="0" applyBorder="0" applyAlignment="0" applyProtection="0"/>
    <xf numFmtId="316" fontId="3" fillId="0" borderId="0">
      <protection locked="0"/>
    </xf>
    <xf numFmtId="317" fontId="3" fillId="0" borderId="0">
      <protection locked="0"/>
    </xf>
    <xf numFmtId="317" fontId="3" fillId="0" borderId="0">
      <protection locked="0"/>
    </xf>
    <xf numFmtId="317" fontId="3" fillId="0" borderId="0">
      <protection locked="0"/>
    </xf>
    <xf numFmtId="317" fontId="3" fillId="0" borderId="0">
      <protection locked="0"/>
    </xf>
    <xf numFmtId="317" fontId="3" fillId="0" borderId="0">
      <protection locked="0"/>
    </xf>
    <xf numFmtId="318" fontId="23" fillId="0" borderId="0">
      <protection locked="0"/>
    </xf>
    <xf numFmtId="0" fontId="3" fillId="0" borderId="0">
      <protection locked="0"/>
    </xf>
    <xf numFmtId="317" fontId="3" fillId="0" borderId="0">
      <protection locked="0"/>
    </xf>
    <xf numFmtId="317" fontId="3" fillId="0" borderId="0">
      <protection locked="0"/>
    </xf>
    <xf numFmtId="317" fontId="3" fillId="0" borderId="0">
      <protection locked="0"/>
    </xf>
    <xf numFmtId="317" fontId="3" fillId="0" borderId="0">
      <protection locked="0"/>
    </xf>
    <xf numFmtId="317" fontId="3" fillId="0" borderId="0">
      <protection locked="0"/>
    </xf>
    <xf numFmtId="317" fontId="3" fillId="0" borderId="0">
      <protection locked="0"/>
    </xf>
    <xf numFmtId="317" fontId="3" fillId="0" borderId="0">
      <protection locked="0"/>
    </xf>
    <xf numFmtId="317" fontId="3" fillId="0" borderId="0">
      <protection locked="0"/>
    </xf>
    <xf numFmtId="10" fontId="134" fillId="0" borderId="0" applyFont="0" applyFill="0" applyBorder="0" applyAlignment="0" applyProtection="0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0" fontId="1" fillId="0" borderId="41"/>
    <xf numFmtId="204" fontId="3" fillId="0" borderId="0">
      <protection locked="0"/>
    </xf>
    <xf numFmtId="192" fontId="43" fillId="0" borderId="0">
      <protection locked="0"/>
    </xf>
    <xf numFmtId="0" fontId="26" fillId="0" borderId="27">
      <alignment horizontal="distributed"/>
    </xf>
    <xf numFmtId="0" fontId="26" fillId="0" borderId="53">
      <alignment horizontal="distributed" vertical="center"/>
    </xf>
    <xf numFmtId="0" fontId="26" fillId="0" borderId="54">
      <alignment horizontal="distributed" vertical="top"/>
    </xf>
    <xf numFmtId="0" fontId="1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71" fillId="0" borderId="0">
      <alignment vertical="center"/>
    </xf>
    <xf numFmtId="0" fontId="14" fillId="0" borderId="0"/>
    <xf numFmtId="0" fontId="186" fillId="0" borderId="0"/>
    <xf numFmtId="0" fontId="17" fillId="0" borderId="0">
      <alignment vertical="center"/>
    </xf>
    <xf numFmtId="0" fontId="1" fillId="0" borderId="0">
      <alignment vertical="center"/>
    </xf>
    <xf numFmtId="0" fontId="1" fillId="0" borderId="0"/>
    <xf numFmtId="0" fontId="17" fillId="0" borderId="0">
      <alignment vertical="center"/>
    </xf>
    <xf numFmtId="0" fontId="1" fillId="0" borderId="0"/>
    <xf numFmtId="0" fontId="17" fillId="0" borderId="0">
      <alignment vertical="center"/>
    </xf>
    <xf numFmtId="0" fontId="1" fillId="0" borderId="0">
      <alignment vertical="center"/>
    </xf>
    <xf numFmtId="0" fontId="165" fillId="0" borderId="0">
      <alignment vertical="center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>
      <alignment vertical="center"/>
    </xf>
    <xf numFmtId="0" fontId="3" fillId="0" borderId="0"/>
    <xf numFmtId="0" fontId="165" fillId="0" borderId="0">
      <alignment vertical="center"/>
    </xf>
    <xf numFmtId="0" fontId="16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5" fillId="0" borderId="0">
      <alignment vertical="center"/>
    </xf>
    <xf numFmtId="0" fontId="1" fillId="0" borderId="0"/>
    <xf numFmtId="0" fontId="1" fillId="0" borderId="0">
      <alignment vertical="center"/>
    </xf>
    <xf numFmtId="0" fontId="16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/>
    <xf numFmtId="0" fontId="71" fillId="0" borderId="0">
      <alignment vertical="center"/>
    </xf>
    <xf numFmtId="0" fontId="17" fillId="0" borderId="0">
      <alignment vertical="center"/>
    </xf>
    <xf numFmtId="0" fontId="1" fillId="0" borderId="0"/>
    <xf numFmtId="0" fontId="1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6" fillId="0" borderId="0"/>
    <xf numFmtId="0" fontId="3" fillId="0" borderId="15">
      <alignment vertical="center" wrapText="1"/>
    </xf>
    <xf numFmtId="0" fontId="34" fillId="0" borderId="0"/>
    <xf numFmtId="0" fontId="34" fillId="0" borderId="0"/>
    <xf numFmtId="0" fontId="50" fillId="0" borderId="14">
      <alignment horizontal="center" vertical="center"/>
    </xf>
    <xf numFmtId="49" fontId="2" fillId="0" borderId="37">
      <alignment horizontal="left" vertical="center" indent="1"/>
    </xf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34" fillId="0" borderId="15">
      <alignment horizontal="center" vertical="center" wrapText="1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24" fillId="0" borderId="33">
      <protection locked="0"/>
    </xf>
    <xf numFmtId="0" fontId="134" fillId="0" borderId="33" applyNumberFormat="0" applyFont="0" applyFill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" fontId="14" fillId="0" borderId="55">
      <alignment vertical="center"/>
    </xf>
    <xf numFmtId="0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319" fontId="3" fillId="0" borderId="0">
      <protection locked="0"/>
    </xf>
    <xf numFmtId="320" fontId="3" fillId="0" borderId="0">
      <protection locked="0"/>
    </xf>
    <xf numFmtId="320" fontId="3" fillId="0" borderId="0">
      <protection locked="0"/>
    </xf>
    <xf numFmtId="320" fontId="3" fillId="0" borderId="0">
      <protection locked="0"/>
    </xf>
    <xf numFmtId="320" fontId="3" fillId="0" borderId="0">
      <protection locked="0"/>
    </xf>
    <xf numFmtId="320" fontId="3" fillId="0" borderId="0">
      <protection locked="0"/>
    </xf>
    <xf numFmtId="320" fontId="3" fillId="0" borderId="0">
      <protection locked="0"/>
    </xf>
    <xf numFmtId="0" fontId="23" fillId="0" borderId="0">
      <protection locked="0"/>
    </xf>
    <xf numFmtId="0" fontId="3" fillId="0" borderId="0">
      <protection locked="0"/>
    </xf>
    <xf numFmtId="321" fontId="134" fillId="0" borderId="0" applyFont="0" applyFill="0" applyBorder="0" applyAlignment="0" applyProtection="0"/>
    <xf numFmtId="320" fontId="3" fillId="0" borderId="0">
      <protection locked="0"/>
    </xf>
    <xf numFmtId="320" fontId="3" fillId="0" borderId="0">
      <protection locked="0"/>
    </xf>
    <xf numFmtId="320" fontId="3" fillId="0" borderId="0">
      <protection locked="0"/>
    </xf>
    <xf numFmtId="320" fontId="3" fillId="0" borderId="0">
      <protection locked="0"/>
    </xf>
    <xf numFmtId="320" fontId="3" fillId="0" borderId="0">
      <protection locked="0"/>
    </xf>
    <xf numFmtId="320" fontId="3" fillId="0" borderId="0">
      <protection locked="0"/>
    </xf>
    <xf numFmtId="320" fontId="3" fillId="0" borderId="0">
      <protection locked="0"/>
    </xf>
    <xf numFmtId="321" fontId="134" fillId="0" borderId="0" applyFont="0" applyFill="0" applyBorder="0" applyAlignment="0" applyProtection="0"/>
    <xf numFmtId="322" fontId="3" fillId="0" borderId="0">
      <protection locked="0"/>
    </xf>
    <xf numFmtId="323" fontId="3" fillId="0" borderId="0">
      <protection locked="0"/>
    </xf>
    <xf numFmtId="323" fontId="3" fillId="0" borderId="0">
      <protection locked="0"/>
    </xf>
    <xf numFmtId="323" fontId="3" fillId="0" borderId="0">
      <protection locked="0"/>
    </xf>
    <xf numFmtId="323" fontId="3" fillId="0" borderId="0">
      <protection locked="0"/>
    </xf>
    <xf numFmtId="323" fontId="3" fillId="0" borderId="0">
      <protection locked="0"/>
    </xf>
    <xf numFmtId="324" fontId="23" fillId="0" borderId="0">
      <protection locked="0"/>
    </xf>
    <xf numFmtId="0" fontId="3" fillId="0" borderId="0">
      <protection locked="0"/>
    </xf>
    <xf numFmtId="323" fontId="3" fillId="0" borderId="0">
      <protection locked="0"/>
    </xf>
    <xf numFmtId="323" fontId="3" fillId="0" borderId="0">
      <protection locked="0"/>
    </xf>
    <xf numFmtId="323" fontId="3" fillId="0" borderId="0">
      <protection locked="0"/>
    </xf>
    <xf numFmtId="323" fontId="3" fillId="0" borderId="0">
      <protection locked="0"/>
    </xf>
    <xf numFmtId="323" fontId="3" fillId="0" borderId="0">
      <protection locked="0"/>
    </xf>
    <xf numFmtId="323" fontId="3" fillId="0" borderId="0">
      <protection locked="0"/>
    </xf>
    <xf numFmtId="323" fontId="3" fillId="0" borderId="0">
      <protection locked="0"/>
    </xf>
    <xf numFmtId="323" fontId="3" fillId="0" borderId="0">
      <protection locked="0"/>
    </xf>
    <xf numFmtId="325" fontId="134" fillId="0" borderId="0" applyFont="0" applyFill="0" applyBorder="0" applyAlignment="0" applyProtection="0"/>
    <xf numFmtId="0" fontId="1" fillId="0" borderId="0">
      <alignment vertical="center"/>
    </xf>
  </cellStyleXfs>
  <cellXfs count="96">
    <xf numFmtId="0" fontId="0" fillId="0" borderId="0" xfId="0"/>
    <xf numFmtId="49" fontId="18" fillId="0" borderId="3" xfId="3423" applyNumberFormat="1" applyFont="1" applyFill="1" applyBorder="1" applyAlignment="1">
      <alignment horizontal="center" vertical="center"/>
    </xf>
    <xf numFmtId="49" fontId="16" fillId="0" borderId="3" xfId="3423" applyNumberFormat="1" applyFont="1" applyFill="1" applyBorder="1" applyAlignment="1">
      <alignment horizontal="center" vertical="center" wrapText="1"/>
    </xf>
    <xf numFmtId="49" fontId="19" fillId="0" borderId="3" xfId="3423" applyNumberFormat="1" applyFont="1" applyFill="1" applyBorder="1" applyAlignment="1">
      <alignment horizontal="center" vertical="center" wrapText="1"/>
    </xf>
    <xf numFmtId="49" fontId="19" fillId="0" borderId="3" xfId="3423" applyNumberFormat="1" applyFont="1" applyFill="1" applyBorder="1" applyAlignment="1">
      <alignment vertical="center" wrapText="1"/>
    </xf>
    <xf numFmtId="184" fontId="16" fillId="0" borderId="3" xfId="3423" applyNumberFormat="1" applyFont="1" applyFill="1" applyBorder="1" applyAlignment="1">
      <alignment horizontal="center" vertical="center" wrapText="1"/>
    </xf>
    <xf numFmtId="41" fontId="16" fillId="0" borderId="3" xfId="3423" applyNumberFormat="1" applyFont="1" applyFill="1" applyBorder="1" applyAlignment="1">
      <alignment horizontal="center" vertical="center" wrapText="1"/>
    </xf>
    <xf numFmtId="49" fontId="16" fillId="0" borderId="3" xfId="3423" applyNumberFormat="1" applyFont="1" applyFill="1" applyBorder="1" applyAlignment="1">
      <alignment horizontal="center" vertical="center"/>
    </xf>
    <xf numFmtId="0" fontId="16" fillId="0" borderId="3" xfId="3423" applyFont="1" applyFill="1" applyBorder="1" applyAlignment="1">
      <alignment horizontal="center" vertical="center" wrapText="1"/>
    </xf>
    <xf numFmtId="49" fontId="19" fillId="0" borderId="3" xfId="3423" applyNumberFormat="1" applyFont="1" applyFill="1" applyBorder="1" applyAlignment="1">
      <alignment horizontal="center" vertical="center"/>
    </xf>
    <xf numFmtId="0" fontId="16" fillId="0" borderId="3" xfId="3423" applyFont="1" applyFill="1" applyBorder="1" applyAlignment="1" applyProtection="1">
      <alignment horizontal="center" vertical="center" wrapText="1"/>
      <protection locked="0"/>
    </xf>
    <xf numFmtId="0" fontId="16" fillId="0" borderId="3" xfId="3423" applyFont="1" applyFill="1" applyBorder="1" applyAlignment="1">
      <alignment horizontal="center" vertical="center"/>
    </xf>
    <xf numFmtId="41" fontId="16" fillId="0" borderId="3" xfId="3423" applyNumberFormat="1" applyFont="1" applyFill="1" applyBorder="1" applyAlignment="1">
      <alignment horizontal="right" vertical="center" wrapText="1"/>
    </xf>
    <xf numFmtId="0" fontId="16" fillId="0" borderId="3" xfId="3423" applyFont="1" applyFill="1" applyBorder="1" applyAlignment="1" applyProtection="1">
      <alignment horizontal="center" vertical="center"/>
      <protection locked="0"/>
    </xf>
    <xf numFmtId="0" fontId="16" fillId="0" borderId="3" xfId="3423" applyNumberFormat="1" applyFont="1" applyFill="1" applyBorder="1" applyAlignment="1">
      <alignment horizontal="center" vertical="center"/>
    </xf>
    <xf numFmtId="184" fontId="16" fillId="0" borderId="3" xfId="3423" quotePrefix="1" applyNumberFormat="1" applyFont="1" applyFill="1" applyBorder="1" applyAlignment="1">
      <alignment horizontal="center" vertical="center" wrapText="1"/>
    </xf>
    <xf numFmtId="0" fontId="16" fillId="0" borderId="3" xfId="3423" applyFont="1" applyFill="1" applyBorder="1" applyAlignment="1" applyProtection="1">
      <alignment vertical="center" wrapText="1"/>
      <protection hidden="1"/>
    </xf>
    <xf numFmtId="0" fontId="16" fillId="0" borderId="3" xfId="3423" applyFont="1" applyFill="1" applyBorder="1" applyAlignment="1">
      <alignment vertical="center" wrapText="1"/>
    </xf>
    <xf numFmtId="0" fontId="16" fillId="0" borderId="3" xfId="3423" applyFont="1" applyFill="1" applyBorder="1" applyAlignment="1" applyProtection="1">
      <alignment horizontal="center" vertical="center" wrapText="1"/>
      <protection hidden="1"/>
    </xf>
    <xf numFmtId="0" fontId="16" fillId="0" borderId="3" xfId="3423" applyNumberFormat="1" applyFont="1" applyFill="1" applyBorder="1" applyAlignment="1">
      <alignment horizontal="center" vertical="center" wrapText="1"/>
    </xf>
    <xf numFmtId="49" fontId="16" fillId="0" borderId="3" xfId="3423" applyNumberFormat="1" applyFont="1" applyFill="1" applyBorder="1" applyAlignment="1">
      <alignment vertical="center" wrapText="1"/>
    </xf>
    <xf numFmtId="49" fontId="16" fillId="0" borderId="3" xfId="3423" quotePrefix="1" applyNumberFormat="1" applyFont="1" applyFill="1" applyBorder="1" applyAlignment="1">
      <alignment vertical="center" wrapText="1"/>
    </xf>
    <xf numFmtId="38" fontId="16" fillId="0" borderId="3" xfId="3423" applyNumberFormat="1" applyFont="1" applyFill="1" applyBorder="1" applyAlignment="1">
      <alignment horizontal="left" vertical="center" wrapText="1"/>
    </xf>
    <xf numFmtId="38" fontId="16" fillId="0" borderId="3" xfId="3423" applyNumberFormat="1" applyFont="1" applyFill="1" applyBorder="1" applyAlignment="1">
      <alignment horizontal="center" vertical="center" wrapText="1"/>
    </xf>
    <xf numFmtId="0" fontId="16" fillId="0" borderId="3" xfId="3423" applyNumberFormat="1" applyFont="1" applyFill="1" applyBorder="1" applyAlignment="1">
      <alignment horizontal="center" vertical="center" wrapText="1" shrinkToFit="1"/>
    </xf>
    <xf numFmtId="41" fontId="16" fillId="0" borderId="3" xfId="3423" applyNumberFormat="1" applyFont="1" applyFill="1" applyBorder="1" applyAlignment="1">
      <alignment vertical="center" wrapText="1"/>
    </xf>
    <xf numFmtId="0" fontId="16" fillId="0" borderId="3" xfId="3423" applyFont="1" applyFill="1" applyBorder="1">
      <alignment vertical="center"/>
    </xf>
    <xf numFmtId="185" fontId="16" fillId="0" borderId="3" xfId="3423" applyNumberFormat="1" applyFont="1" applyFill="1" applyBorder="1" applyAlignment="1">
      <alignment horizontal="center" vertical="center" wrapText="1"/>
    </xf>
    <xf numFmtId="0" fontId="16" fillId="0" borderId="3" xfId="3423" quotePrefix="1" applyFont="1" applyFill="1" applyBorder="1" applyAlignment="1">
      <alignment vertical="center" wrapText="1"/>
    </xf>
    <xf numFmtId="41" fontId="16" fillId="0" borderId="3" xfId="3423" applyNumberFormat="1" applyFont="1" applyFill="1" applyBorder="1" applyAlignment="1">
      <alignment horizontal="center" vertical="center"/>
    </xf>
    <xf numFmtId="0" fontId="16" fillId="0" borderId="3" xfId="3423" applyNumberFormat="1" applyFont="1" applyFill="1" applyBorder="1" applyAlignment="1" applyProtection="1">
      <alignment horizontal="center" vertical="center"/>
    </xf>
    <xf numFmtId="0" fontId="16" fillId="0" borderId="3" xfId="3423" applyNumberFormat="1" applyFont="1" applyFill="1" applyBorder="1" applyAlignment="1" applyProtection="1">
      <alignment horizontal="center" vertical="center" wrapText="1"/>
    </xf>
    <xf numFmtId="0" fontId="16" fillId="0" borderId="3" xfId="3423" quotePrefix="1" applyNumberFormat="1" applyFont="1" applyFill="1" applyBorder="1" applyAlignment="1" applyProtection="1">
      <alignment horizontal="center" vertical="center" wrapText="1"/>
    </xf>
    <xf numFmtId="0" fontId="16" fillId="0" borderId="3" xfId="3423" applyFont="1" applyFill="1" applyBorder="1" applyAlignment="1">
      <alignment horizontal="center" vertical="center" wrapText="1" shrinkToFit="1"/>
    </xf>
    <xf numFmtId="49" fontId="16" fillId="0" borderId="3" xfId="3423" applyNumberFormat="1" applyFont="1" applyFill="1" applyBorder="1" applyAlignment="1">
      <alignment horizontal="center" vertical="center" wrapText="1" shrinkToFit="1"/>
    </xf>
    <xf numFmtId="49" fontId="19" fillId="4" borderId="3" xfId="3423" applyNumberFormat="1" applyFont="1" applyFill="1" applyBorder="1" applyAlignment="1">
      <alignment horizontal="center" vertical="center"/>
    </xf>
    <xf numFmtId="38" fontId="16" fillId="0" borderId="3" xfId="3423" applyNumberFormat="1" applyFont="1" applyFill="1" applyBorder="1" applyAlignment="1">
      <alignment vertical="center" wrapText="1"/>
    </xf>
    <xf numFmtId="184" fontId="16" fillId="0" borderId="3" xfId="3423" applyNumberFormat="1" applyFont="1" applyFill="1" applyBorder="1" applyAlignment="1" applyProtection="1">
      <alignment horizontal="center" vertical="center" wrapText="1"/>
      <protection hidden="1"/>
    </xf>
    <xf numFmtId="49" fontId="16" fillId="0" borderId="3" xfId="3423" applyNumberFormat="1" applyFont="1" applyFill="1" applyBorder="1" applyAlignment="1">
      <alignment horizontal="left" vertical="center" wrapText="1"/>
    </xf>
    <xf numFmtId="0" fontId="16" fillId="0" borderId="3" xfId="3423" quotePrefix="1" applyFont="1" applyFill="1" applyBorder="1" applyAlignment="1">
      <alignment horizontal="center" vertical="center" wrapText="1"/>
    </xf>
    <xf numFmtId="1" fontId="16" fillId="0" borderId="3" xfId="3423" applyNumberFormat="1" applyFont="1" applyFill="1" applyBorder="1" applyAlignment="1">
      <alignment vertical="center" wrapText="1"/>
    </xf>
    <xf numFmtId="1" fontId="16" fillId="0" borderId="3" xfId="3423" applyNumberFormat="1" applyFont="1" applyFill="1" applyBorder="1" applyAlignment="1">
      <alignment horizontal="center" vertical="center" wrapText="1"/>
    </xf>
    <xf numFmtId="0" fontId="16" fillId="0" borderId="3" xfId="3423" quotePrefix="1" applyFont="1" applyFill="1" applyBorder="1" applyAlignment="1">
      <alignment horizontal="center" vertical="center"/>
    </xf>
    <xf numFmtId="38" fontId="16" fillId="0" borderId="3" xfId="3423" quotePrefix="1" applyNumberFormat="1" applyFont="1" applyFill="1" applyBorder="1" applyAlignment="1">
      <alignment vertical="center" wrapText="1"/>
    </xf>
    <xf numFmtId="3" fontId="16" fillId="0" borderId="3" xfId="3423" applyNumberFormat="1" applyFont="1" applyFill="1" applyBorder="1" applyAlignment="1" applyProtection="1">
      <alignment vertical="center" wrapText="1"/>
      <protection hidden="1"/>
    </xf>
    <xf numFmtId="188" fontId="16" fillId="0" borderId="3" xfId="3423" applyNumberFormat="1" applyFont="1" applyFill="1" applyBorder="1" applyAlignment="1" applyProtection="1">
      <alignment vertical="center" wrapText="1"/>
      <protection hidden="1"/>
    </xf>
    <xf numFmtId="0" fontId="16" fillId="0" borderId="3" xfId="3423" applyFont="1" applyFill="1" applyBorder="1" applyAlignment="1">
      <alignment horizontal="center"/>
    </xf>
    <xf numFmtId="0" fontId="19" fillId="0" borderId="3" xfId="3423" applyFont="1" applyFill="1" applyBorder="1" applyAlignment="1">
      <alignment horizontal="center" vertical="center"/>
    </xf>
    <xf numFmtId="0" fontId="19" fillId="0" borderId="3" xfId="3423" applyNumberFormat="1" applyFont="1" applyFill="1" applyBorder="1" applyAlignment="1">
      <alignment horizontal="center" vertical="center" wrapText="1"/>
    </xf>
    <xf numFmtId="1" fontId="16" fillId="0" borderId="3" xfId="3423" applyNumberFormat="1" applyFont="1" applyFill="1" applyBorder="1" applyAlignment="1" applyProtection="1">
      <alignment vertical="center" wrapText="1"/>
    </xf>
    <xf numFmtId="1" fontId="16" fillId="0" borderId="3" xfId="3423" applyNumberFormat="1" applyFont="1" applyFill="1" applyBorder="1" applyAlignment="1" applyProtection="1">
      <alignment horizontal="center" vertical="center" wrapText="1"/>
    </xf>
    <xf numFmtId="0" fontId="19" fillId="0" borderId="3" xfId="3423" applyFont="1" applyFill="1" applyBorder="1" applyAlignment="1" applyProtection="1">
      <alignment vertical="center" wrapText="1"/>
      <protection hidden="1"/>
    </xf>
    <xf numFmtId="49" fontId="1" fillId="0" borderId="3" xfId="3423" applyNumberFormat="1" applyFont="1" applyFill="1" applyBorder="1" applyAlignment="1">
      <alignment horizontal="center" vertical="center"/>
    </xf>
    <xf numFmtId="49" fontId="189" fillId="7" borderId="3" xfId="3423" applyNumberFormat="1" applyFont="1" applyFill="1" applyBorder="1" applyAlignment="1">
      <alignment horizontal="center" vertical="center" wrapText="1"/>
    </xf>
    <xf numFmtId="0" fontId="189" fillId="7" borderId="3" xfId="3423" applyNumberFormat="1" applyFont="1" applyFill="1" applyBorder="1" applyAlignment="1">
      <alignment horizontal="center" vertical="center" wrapText="1"/>
    </xf>
    <xf numFmtId="41" fontId="189" fillId="7" borderId="3" xfId="3423" applyNumberFormat="1" applyFont="1" applyFill="1" applyBorder="1" applyAlignment="1">
      <alignment horizontal="center" vertical="center" wrapText="1"/>
    </xf>
    <xf numFmtId="49" fontId="16" fillId="0" borderId="3" xfId="3423" quotePrefix="1" applyNumberFormat="1" applyFont="1" applyFill="1" applyBorder="1" applyAlignment="1">
      <alignment horizontal="left" vertical="center" wrapText="1"/>
    </xf>
    <xf numFmtId="49" fontId="16" fillId="38" borderId="3" xfId="3423" applyNumberFormat="1" applyFont="1" applyFill="1" applyBorder="1" applyAlignment="1">
      <alignment horizontal="center" vertical="center" wrapText="1"/>
    </xf>
    <xf numFmtId="49" fontId="16" fillId="38" borderId="3" xfId="3423" applyNumberFormat="1" applyFont="1" applyFill="1" applyBorder="1" applyAlignment="1">
      <alignment vertical="center" wrapText="1"/>
    </xf>
    <xf numFmtId="184" fontId="16" fillId="38" borderId="3" xfId="3423" applyNumberFormat="1" applyFont="1" applyFill="1" applyBorder="1" applyAlignment="1">
      <alignment horizontal="center" vertical="center" wrapText="1"/>
    </xf>
    <xf numFmtId="49" fontId="19" fillId="38" borderId="3" xfId="3423" applyNumberFormat="1" applyFont="1" applyFill="1" applyBorder="1" applyAlignment="1">
      <alignment horizontal="center" vertical="center" wrapText="1"/>
    </xf>
    <xf numFmtId="49" fontId="19" fillId="38" borderId="3" xfId="3423" applyNumberFormat="1" applyFont="1" applyFill="1" applyBorder="1" applyAlignment="1">
      <alignment vertical="center" wrapText="1"/>
    </xf>
    <xf numFmtId="184" fontId="19" fillId="38" borderId="3" xfId="3423" applyNumberFormat="1" applyFont="1" applyFill="1" applyBorder="1" applyAlignment="1">
      <alignment horizontal="center" vertical="center" wrapText="1"/>
    </xf>
    <xf numFmtId="41" fontId="19" fillId="38" borderId="3" xfId="3423" applyNumberFormat="1" applyFont="1" applyFill="1" applyBorder="1" applyAlignment="1">
      <alignment horizontal="center" vertical="center" wrapText="1"/>
    </xf>
    <xf numFmtId="49" fontId="16" fillId="38" borderId="3" xfId="3423" applyNumberFormat="1" applyFont="1" applyFill="1" applyBorder="1" applyAlignment="1">
      <alignment horizontal="center" vertical="center"/>
    </xf>
    <xf numFmtId="49" fontId="19" fillId="39" borderId="3" xfId="3423" applyNumberFormat="1" applyFont="1" applyFill="1" applyBorder="1" applyAlignment="1">
      <alignment horizontal="center" vertical="center" wrapText="1"/>
    </xf>
    <xf numFmtId="49" fontId="19" fillId="39" borderId="3" xfId="3423" applyNumberFormat="1" applyFont="1" applyFill="1" applyBorder="1" applyAlignment="1">
      <alignment vertical="center" wrapText="1"/>
    </xf>
    <xf numFmtId="0" fontId="19" fillId="39" borderId="3" xfId="3423" applyFont="1" applyFill="1" applyBorder="1" applyAlignment="1">
      <alignment horizontal="center" vertical="center" wrapText="1"/>
    </xf>
    <xf numFmtId="41" fontId="19" fillId="39" borderId="3" xfId="3423" applyNumberFormat="1" applyFont="1" applyFill="1" applyBorder="1" applyAlignment="1">
      <alignment horizontal="center" vertical="center" wrapText="1"/>
    </xf>
    <xf numFmtId="326" fontId="16" fillId="0" borderId="3" xfId="3423" applyNumberFormat="1" applyFont="1" applyFill="1" applyBorder="1" applyAlignment="1">
      <alignment horizontal="center" vertical="center" wrapText="1"/>
    </xf>
    <xf numFmtId="49" fontId="69" fillId="0" borderId="3" xfId="0" applyNumberFormat="1" applyFont="1" applyFill="1" applyBorder="1" applyAlignment="1">
      <alignment horizontal="center" vertical="center"/>
    </xf>
    <xf numFmtId="0" fontId="69" fillId="0" borderId="3" xfId="0" applyNumberFormat="1" applyFont="1" applyBorder="1" applyAlignment="1">
      <alignment horizontal="center" vertical="center" wrapText="1"/>
    </xf>
    <xf numFmtId="0" fontId="69" fillId="0" borderId="3" xfId="0" applyNumberFormat="1" applyFont="1" applyBorder="1" applyAlignment="1">
      <alignment horizontal="left" vertical="center" wrapText="1" indent="1"/>
    </xf>
    <xf numFmtId="49" fontId="69" fillId="0" borderId="3" xfId="0" applyNumberFormat="1" applyFont="1" applyBorder="1" applyAlignment="1">
      <alignment horizontal="center" vertical="center" wrapText="1"/>
    </xf>
    <xf numFmtId="3" fontId="69" fillId="0" borderId="3" xfId="0" applyNumberFormat="1" applyFont="1" applyBorder="1" applyAlignment="1">
      <alignment horizontal="center" vertical="center" wrapText="1"/>
    </xf>
    <xf numFmtId="186" fontId="69" fillId="0" borderId="3" xfId="0" applyNumberFormat="1" applyFont="1" applyBorder="1" applyAlignment="1">
      <alignment horizontal="right" vertical="center" wrapText="1"/>
    </xf>
    <xf numFmtId="0" fontId="69" fillId="0" borderId="3" xfId="0" applyFont="1" applyBorder="1" applyAlignment="1">
      <alignment horizontal="center" vertical="center"/>
    </xf>
    <xf numFmtId="0" fontId="69" fillId="0" borderId="3" xfId="0" applyNumberFormat="1" applyFont="1" applyFill="1" applyBorder="1" applyAlignment="1">
      <alignment horizontal="center" vertical="center" wrapText="1"/>
    </xf>
    <xf numFmtId="0" fontId="69" fillId="0" borderId="3" xfId="0" applyNumberFormat="1" applyFont="1" applyFill="1" applyBorder="1" applyAlignment="1">
      <alignment horizontal="left" vertical="center" wrapText="1" indent="1"/>
    </xf>
    <xf numFmtId="186" fontId="69" fillId="0" borderId="3" xfId="0" applyNumberFormat="1" applyFont="1" applyFill="1" applyBorder="1" applyAlignment="1">
      <alignment horizontal="right" vertical="center"/>
    </xf>
    <xf numFmtId="0" fontId="69" fillId="0" borderId="3" xfId="0" quotePrefix="1" applyNumberFormat="1" applyFont="1" applyFill="1" applyBorder="1" applyAlignment="1">
      <alignment horizontal="center" vertical="center" wrapText="1"/>
    </xf>
    <xf numFmtId="49" fontId="69" fillId="0" borderId="3" xfId="0" applyNumberFormat="1" applyFont="1" applyBorder="1" applyAlignment="1">
      <alignment horizontal="center" vertical="center"/>
    </xf>
    <xf numFmtId="186" fontId="69" fillId="0" borderId="3" xfId="0" applyNumberFormat="1" applyFont="1" applyBorder="1" applyAlignment="1">
      <alignment horizontal="right" vertical="center"/>
    </xf>
    <xf numFmtId="3" fontId="69" fillId="0" borderId="3" xfId="0" applyNumberFormat="1" applyFont="1" applyBorder="1" applyAlignment="1">
      <alignment horizontal="right" vertical="center" wrapText="1"/>
    </xf>
    <xf numFmtId="0" fontId="69" fillId="38" borderId="3" xfId="0" applyNumberFormat="1" applyFont="1" applyFill="1" applyBorder="1" applyAlignment="1">
      <alignment horizontal="center" vertical="center" wrapText="1"/>
    </xf>
    <xf numFmtId="0" fontId="69" fillId="38" borderId="3" xfId="0" applyNumberFormat="1" applyFont="1" applyFill="1" applyBorder="1" applyAlignment="1">
      <alignment horizontal="left" vertical="center" wrapText="1" indent="1"/>
    </xf>
    <xf numFmtId="0" fontId="69" fillId="38" borderId="3" xfId="0" applyFont="1" applyFill="1" applyBorder="1" applyAlignment="1">
      <alignment horizontal="center" vertical="center"/>
    </xf>
    <xf numFmtId="186" fontId="69" fillId="38" borderId="3" xfId="0" applyNumberFormat="1" applyFont="1" applyFill="1" applyBorder="1" applyAlignment="1">
      <alignment horizontal="right" vertical="center"/>
    </xf>
    <xf numFmtId="0" fontId="69" fillId="38" borderId="3" xfId="0" applyFont="1" applyFill="1" applyBorder="1" applyAlignment="1">
      <alignment vertical="center"/>
    </xf>
    <xf numFmtId="186" fontId="191" fillId="38" borderId="3" xfId="0" applyNumberFormat="1" applyFont="1" applyFill="1" applyBorder="1" applyAlignment="1">
      <alignment horizontal="right" vertical="center"/>
    </xf>
    <xf numFmtId="49" fontId="191" fillId="38" borderId="3" xfId="0" applyNumberFormat="1" applyFont="1" applyFill="1" applyBorder="1" applyAlignment="1">
      <alignment horizontal="center" vertical="center"/>
    </xf>
    <xf numFmtId="0" fontId="194" fillId="0" borderId="0" xfId="0" applyFont="1" applyFill="1" applyAlignment="1">
      <alignment vertical="center"/>
    </xf>
    <xf numFmtId="41" fontId="195" fillId="39" borderId="3" xfId="3423" applyNumberFormat="1" applyFont="1" applyFill="1" applyBorder="1" applyAlignment="1">
      <alignment horizontal="center" vertical="center" wrapText="1"/>
    </xf>
    <xf numFmtId="49" fontId="196" fillId="0" borderId="3" xfId="3423" applyNumberFormat="1" applyFont="1" applyFill="1" applyBorder="1" applyAlignment="1">
      <alignment horizontal="center" vertical="center"/>
    </xf>
    <xf numFmtId="327" fontId="197" fillId="39" borderId="3" xfId="3423" applyNumberFormat="1" applyFont="1" applyFill="1" applyBorder="1" applyAlignment="1">
      <alignment horizontal="center" vertical="center" wrapText="1"/>
    </xf>
    <xf numFmtId="0" fontId="192" fillId="0" borderId="0" xfId="0" applyFont="1" applyAlignment="1">
      <alignment horizontal="left" vertical="center" wrapText="1"/>
    </xf>
  </cellXfs>
  <cellStyles count="3424">
    <cellStyle name=" " xfId="31" xr:uid="{00000000-0005-0000-0000-000000000000}"/>
    <cellStyle name="          _x000d__x000a_386grabber=vga.3gr_x000d__x000a_" xfId="32" xr:uid="{00000000-0005-0000-0000-000001000000}"/>
    <cellStyle name="          _x000d__x000a_386grabber=vga.3gr_x000d__x000a_ 2" xfId="33" xr:uid="{00000000-0005-0000-0000-000002000000}"/>
    <cellStyle name="          _x000d__x000a_386grabber=vga.3gr_x000d__x000a__리스트" xfId="34" xr:uid="{00000000-0005-0000-0000-000003000000}"/>
    <cellStyle name="          _x000d__x000a_shell=progman.exe_x000d__x000a_m" xfId="35" xr:uid="{00000000-0005-0000-0000-000004000000}"/>
    <cellStyle name=" _97연말" xfId="36" xr:uid="{00000000-0005-0000-0000-000005000000}"/>
    <cellStyle name=" _97연말_Sheet1" xfId="37" xr:uid="{00000000-0005-0000-0000-000006000000}"/>
    <cellStyle name=" _97연말_리스트" xfId="38" xr:uid="{00000000-0005-0000-0000-000007000000}"/>
    <cellStyle name=" _97연말_물량리스트" xfId="39" xr:uid="{00000000-0005-0000-0000-000008000000}"/>
    <cellStyle name=" _97연말_물량리스트(3G)" xfId="40" xr:uid="{00000000-0005-0000-0000-000009000000}"/>
    <cellStyle name=" _97연말_제안요구비교" xfId="41" xr:uid="{00000000-0005-0000-0000-00000A000000}"/>
    <cellStyle name=" _97연말_최종" xfId="42" xr:uid="{00000000-0005-0000-0000-00000B000000}"/>
    <cellStyle name=" _97연말_환율(제안)" xfId="43" xr:uid="{00000000-0005-0000-0000-00000C000000}"/>
    <cellStyle name=" _97연말1" xfId="44" xr:uid="{00000000-0005-0000-0000-00000D000000}"/>
    <cellStyle name=" _97연말1_Sheet1" xfId="45" xr:uid="{00000000-0005-0000-0000-00000E000000}"/>
    <cellStyle name=" _97연말1_리스트" xfId="46" xr:uid="{00000000-0005-0000-0000-00000F000000}"/>
    <cellStyle name=" _97연말1_물량리스트" xfId="47" xr:uid="{00000000-0005-0000-0000-000010000000}"/>
    <cellStyle name=" _97연말1_물량리스트(3G)" xfId="48" xr:uid="{00000000-0005-0000-0000-000011000000}"/>
    <cellStyle name=" _97연말1_제안요구비교" xfId="49" xr:uid="{00000000-0005-0000-0000-000012000000}"/>
    <cellStyle name=" _97연말1_최종" xfId="50" xr:uid="{00000000-0005-0000-0000-000013000000}"/>
    <cellStyle name=" _97연말1_환율(제안)" xfId="51" xr:uid="{00000000-0005-0000-0000-000014000000}"/>
    <cellStyle name=" _Book1" xfId="52" xr:uid="{00000000-0005-0000-0000-000015000000}"/>
    <cellStyle name=" _Book1_Sheet1" xfId="53" xr:uid="{00000000-0005-0000-0000-000016000000}"/>
    <cellStyle name=" _Book1_리스트" xfId="54" xr:uid="{00000000-0005-0000-0000-000017000000}"/>
    <cellStyle name=" _Book1_물량리스트" xfId="55" xr:uid="{00000000-0005-0000-0000-000018000000}"/>
    <cellStyle name=" _Book1_물량리스트(3G)" xfId="56" xr:uid="{00000000-0005-0000-0000-000019000000}"/>
    <cellStyle name=" _Book1_제안요구비교" xfId="57" xr:uid="{00000000-0005-0000-0000-00001A000000}"/>
    <cellStyle name=" _Book1_최종" xfId="58" xr:uid="{00000000-0005-0000-0000-00001B000000}"/>
    <cellStyle name=" _Book1_환율(제안)" xfId="59" xr:uid="{00000000-0005-0000-0000-00001C000000}"/>
    <cellStyle name=" _Sheet1" xfId="60" xr:uid="{00000000-0005-0000-0000-00001D000000}"/>
    <cellStyle name=" _리스트" xfId="61" xr:uid="{00000000-0005-0000-0000-00001E000000}"/>
    <cellStyle name=" _물량리스트" xfId="62" xr:uid="{00000000-0005-0000-0000-00001F000000}"/>
    <cellStyle name=" _물량리스트(3G)" xfId="63" xr:uid="{00000000-0005-0000-0000-000020000000}"/>
    <cellStyle name=" _제안요구비교" xfId="64" xr:uid="{00000000-0005-0000-0000-000021000000}"/>
    <cellStyle name=" _최종" xfId="65" xr:uid="{00000000-0005-0000-0000-000022000000}"/>
    <cellStyle name=" _환율(제안)" xfId="66" xr:uid="{00000000-0005-0000-0000-000023000000}"/>
    <cellStyle name=" 1" xfId="67" xr:uid="{00000000-0005-0000-0000-000024000000}"/>
    <cellStyle name="_x000a_386grabber=M" xfId="1" xr:uid="{00000000-0005-0000-0000-000025000000}"/>
    <cellStyle name="&quot;" xfId="68" xr:uid="{00000000-0005-0000-0000-000026000000}"/>
    <cellStyle name="&quot;_물량리스트" xfId="69" xr:uid="{00000000-0005-0000-0000-000027000000}"/>
    <cellStyle name="&quot;_물량리스트_20120801_KCA_변경업체 견적 요청_V1.0(유진식)" xfId="70" xr:uid="{00000000-0005-0000-0000-000028000000}"/>
    <cellStyle name="#" xfId="71" xr:uid="{00000000-0005-0000-0000-000029000000}"/>
    <cellStyle name="#,##0" xfId="72" xr:uid="{00000000-0005-0000-0000-00002A000000}"/>
    <cellStyle name="#,##0 2" xfId="73" xr:uid="{00000000-0005-0000-0000-00002B000000}"/>
    <cellStyle name="#,##0.0" xfId="74" xr:uid="{00000000-0005-0000-0000-00002C000000}"/>
    <cellStyle name="#,##0.00" xfId="75" xr:uid="{00000000-0005-0000-0000-00002D000000}"/>
    <cellStyle name="#,##0.000" xfId="76" xr:uid="{00000000-0005-0000-0000-00002E000000}"/>
    <cellStyle name="#,##0_2007 3 거창군청(제출)" xfId="77" xr:uid="{00000000-0005-0000-0000-00002F000000}"/>
    <cellStyle name="(△콤마)" xfId="78" xr:uid="{00000000-0005-0000-0000-000030000000}"/>
    <cellStyle name="(백분율)" xfId="79" xr:uid="{00000000-0005-0000-0000-000031000000}"/>
    <cellStyle name="(콤마)" xfId="80" xr:uid="{00000000-0005-0000-0000-000032000000}"/>
    <cellStyle name="??_x000c_@?_x000d_3?_x0001__x000b_" xfId="81" xr:uid="{00000000-0005-0000-0000-000033000000}"/>
    <cellStyle name="??_x000c_둄_x001b__x000d_|?_x0001_?_x0003__x0014__x0007__x0001__x0001_" xfId="82" xr:uid="{00000000-0005-0000-0000-000034000000}"/>
    <cellStyle name="??&amp;O?&amp;H?_x0008__x000f__x0007_?_x0007__x0001__x0001_" xfId="83" xr:uid="{00000000-0005-0000-0000-000035000000}"/>
    <cellStyle name="??&amp;O?&amp;H?_x0008_??_x0007__x0001__x0001_" xfId="84" xr:uid="{00000000-0005-0000-0000-000036000000}"/>
    <cellStyle name="??&amp;쏗?뷐9_x0008__x0011__x0007_?_x0007__x0001__x0001_" xfId="85" xr:uid="{00000000-0005-0000-0000-000037000000}"/>
    <cellStyle name="??????????‰o" xfId="86" xr:uid="{00000000-0005-0000-0000-000038000000}"/>
    <cellStyle name="??_?? (2)(???" xfId="87" xr:uid="{00000000-0005-0000-0000-000039000000}"/>
    <cellStyle name="?W?_laroux" xfId="88" xr:uid="{00000000-0005-0000-0000-00003A000000}"/>
    <cellStyle name="_(전사)200008지표" xfId="89" xr:uid="{00000000-0005-0000-0000-00003B000000}"/>
    <cellStyle name="_(참고) 2006년도 업무운영 인건비단가표_20060110" xfId="90" xr:uid="{00000000-0005-0000-0000-00003C000000}"/>
    <cellStyle name="_004 - 환경기초 민간위탁(공동오수-개별오수-하수관로) " xfId="91" xr:uid="{00000000-0005-0000-0000-00003D000000}"/>
    <cellStyle name="_004 - 환경기초 민간위탁(공동오수-개별오수-하수관로)  2" xfId="92" xr:uid="{00000000-0005-0000-0000-00003E000000}"/>
    <cellStyle name="_004 - 환경기초 민간위탁(공동오수-개별오수-하수관로)  3" xfId="93" xr:uid="{00000000-0005-0000-0000-00003F000000}"/>
    <cellStyle name="_004 - 환경기초 민간위탁(공동오수-개별오수-하수관로) _20120404_KCA_실시설계비교리스트_V2.9_원본_실시설계(절대완벽)_금액맞춤_중계차수정_2차실시설계(3G)" xfId="94" xr:uid="{00000000-0005-0000-0000-000040000000}"/>
    <cellStyle name="_004 - 환경기초 민간위탁(공동오수-개별오수-하수관로) _20120905_KCA_총괄물량내역서(실시설계) 모델 변경 리스트_V3.0" xfId="95" xr:uid="{00000000-0005-0000-0000-000041000000}"/>
    <cellStyle name="_004 - 환경기초 민간위탁(공동오수-개별오수-하수관로) _20121008_KCA_입고율관리(기초자료)_V1.0" xfId="96" xr:uid="{00000000-0005-0000-0000-000042000000}"/>
    <cellStyle name="_004 - 환경기초 민간위탁(공동오수-개별오수-하수관로) _20121209_최종물량리스트_V7.0" xfId="97" xr:uid="{00000000-0005-0000-0000-000043000000}"/>
    <cellStyle name="_004 - 환경기초 민간위탁(공동오수-개별오수-하수관로) _물량리스트" xfId="98" xr:uid="{00000000-0005-0000-0000-000044000000}"/>
    <cellStyle name="_004 - 환경기초 민간위탁(공동오수-개별오수-하수관로) _비교리스트" xfId="99" xr:uid="{00000000-0005-0000-0000-000045000000}"/>
    <cellStyle name="_004 - 환경기초 민간위탁(공동오수-개별오수-하수관로) _요약(3G)" xfId="100" xr:uid="{00000000-0005-0000-0000-000046000000}"/>
    <cellStyle name="_004 - 환경기초 민간위탁(공동오수-개별오수-하수관로) _첨부4. VRB대비 실행원가 증감표_111227_유진수정" xfId="101" xr:uid="{00000000-0005-0000-0000-000047000000}"/>
    <cellStyle name="_004 - 환경기초 민간위탁(공동오수-개별오수-하수관로) _최종리스트" xfId="102" xr:uid="{00000000-0005-0000-0000-000048000000}"/>
    <cellStyle name="_004 - 환경기초 민간위탁(공동오수-개별오수-하수관로) _최종리스트(단종)" xfId="103" xr:uid="{00000000-0005-0000-0000-000049000000}"/>
    <cellStyle name="_010925_EPMS용,Expert용_windows ad svr 2000_다우데이타" xfId="104" xr:uid="{00000000-0005-0000-0000-00004A000000}"/>
    <cellStyle name="_011024_고객DB통합구축_ITPlus" xfId="105" xr:uid="{00000000-0005-0000-0000-00004B000000}"/>
    <cellStyle name="_011203_EPMS용_File server견적_자이링크" xfId="106" xr:uid="{00000000-0005-0000-0000-00004C000000}"/>
    <cellStyle name="_040910_SDS_전자TNP" xfId="107" xr:uid="{00000000-0005-0000-0000-00004D000000}"/>
    <cellStyle name="_05년3월 견적양식 ver1" xfId="108" xr:uid="{00000000-0005-0000-0000-00004E000000}"/>
    <cellStyle name="_06 0703 금호인력개발원 품셈" xfId="109" xr:uid="{00000000-0005-0000-0000-00004F000000}"/>
    <cellStyle name="_2002년 환경기초 민간위탁(2003년 물가상승적용) " xfId="110" xr:uid="{00000000-0005-0000-0000-000050000000}"/>
    <cellStyle name="_2002년 환경기초 민간위탁(2003년 물가상승적용)  2" xfId="111" xr:uid="{00000000-0005-0000-0000-000051000000}"/>
    <cellStyle name="_2002년 환경기초 민간위탁(2003년 물가상승적용)  3" xfId="112" xr:uid="{00000000-0005-0000-0000-000052000000}"/>
    <cellStyle name="_2002년 환경기초 민간위탁(2003년 물가상승적용) _20120404_KCA_실시설계비교리스트_V2.9_원본_실시설계(절대완벽)_금액맞춤_중계차수정_2차실시설계(3G)" xfId="113" xr:uid="{00000000-0005-0000-0000-000053000000}"/>
    <cellStyle name="_2002년 환경기초 민간위탁(2003년 물가상승적용) _20120905_KCA_총괄물량내역서(실시설계) 모델 변경 리스트_V3.0" xfId="114" xr:uid="{00000000-0005-0000-0000-000054000000}"/>
    <cellStyle name="_2002년 환경기초 민간위탁(2003년 물가상승적용) _20121008_KCA_입고율관리(기초자료)_V1.0" xfId="115" xr:uid="{00000000-0005-0000-0000-000055000000}"/>
    <cellStyle name="_2002년 환경기초 민간위탁(2003년 물가상승적용) _20121209_최종물량리스트_V7.0" xfId="116" xr:uid="{00000000-0005-0000-0000-000056000000}"/>
    <cellStyle name="_2002년 환경기초 민간위탁(2003년 물가상승적용) _물량리스트" xfId="117" xr:uid="{00000000-0005-0000-0000-000057000000}"/>
    <cellStyle name="_2002년 환경기초 민간위탁(2003년 물가상승적용) _비교리스트" xfId="118" xr:uid="{00000000-0005-0000-0000-000058000000}"/>
    <cellStyle name="_2002년 환경기초 민간위탁(2003년 물가상승적용) _요약(3G)" xfId="119" xr:uid="{00000000-0005-0000-0000-000059000000}"/>
    <cellStyle name="_2002년 환경기초 민간위탁(2003년 물가상승적용) _첨부4. VRB대비 실행원가 증감표_111227_유진수정" xfId="120" xr:uid="{00000000-0005-0000-0000-00005A000000}"/>
    <cellStyle name="_2002년 환경기초 민간위탁(2003년 물가상승적용) _최종리스트" xfId="121" xr:uid="{00000000-0005-0000-0000-00005B000000}"/>
    <cellStyle name="_2002년 환경기초 민간위탁(2003년 물가상승적용) _최종리스트(단종)" xfId="122" xr:uid="{00000000-0005-0000-0000-00005C000000}"/>
    <cellStyle name="_2004.06 생활가전총괄 SCM서버 증설 견적서 v5" xfId="123" xr:uid="{00000000-0005-0000-0000-00005D000000}"/>
    <cellStyle name="_2004-07-12 삼성SDS - SearchServer, KM" xfId="124" xr:uid="{00000000-0005-0000-0000-00005E000000}"/>
    <cellStyle name="_2005 0204 LGCNS 대전지하철 내역서" xfId="125" xr:uid="{00000000-0005-0000-0000-00005F000000}"/>
    <cellStyle name="_20071210-업무별 예산내역서" xfId="126" xr:uid="{00000000-0005-0000-0000-000060000000}"/>
    <cellStyle name="_20080212_성대학술정보관견적서-최종" xfId="127" xr:uid="{00000000-0005-0000-0000-000061000000}"/>
    <cellStyle name="_20080521_성대학술정보관견적서-AV시설부문_미풍_(원가분석)" xfId="128" xr:uid="{00000000-0005-0000-0000-000062000000}"/>
    <cellStyle name="_20080522_성대학술정보관견적서-최종" xfId="129" xr:uid="{00000000-0005-0000-0000-000063000000}"/>
    <cellStyle name="_210323-1g" xfId="130" xr:uid="{00000000-0005-0000-0000-000064000000}"/>
    <cellStyle name="_210323g" xfId="131" xr:uid="{00000000-0005-0000-0000-000065000000}"/>
    <cellStyle name="_231970g" xfId="132" xr:uid="{00000000-0005-0000-0000-000066000000}"/>
    <cellStyle name="_2-4.상반기실적부문별요약" xfId="133" xr:uid="{00000000-0005-0000-0000-000067000000}"/>
    <cellStyle name="_2-4.상반기실적부문별요약(표지및목차포함)" xfId="134" xr:uid="{00000000-0005-0000-0000-000068000000}"/>
    <cellStyle name="_2-4.상반기실적부문별요약(표지및목차포함)_1" xfId="135" xr:uid="{00000000-0005-0000-0000-000069000000}"/>
    <cellStyle name="_2-4.상반기실적부문별요약_1" xfId="136" xr:uid="{00000000-0005-0000-0000-00006A000000}"/>
    <cellStyle name="_240040G" xfId="137" xr:uid="{00000000-0005-0000-0000-00006B000000}"/>
    <cellStyle name="_2안 견적" xfId="138" xr:uid="{00000000-0005-0000-0000-00006C000000}"/>
    <cellStyle name="_8층 사장실" xfId="139" xr:uid="{00000000-0005-0000-0000-00006D000000}"/>
    <cellStyle name="_'99상반기경영개선활동결과(게시용)" xfId="140" xr:uid="{00000000-0005-0000-0000-00006E000000}"/>
    <cellStyle name="_BLS견적서 원승연님 광주MBC" xfId="141" xr:uid="{00000000-0005-0000-0000-00006F000000}"/>
    <cellStyle name="_dimensions(1)" xfId="7" xr:uid="{00000000-0005-0000-0000-000070000000}"/>
    <cellStyle name="_DM015_이벤트반응목록_고객(v1.5)" xfId="8" xr:uid="{00000000-0005-0000-0000-000071000000}"/>
    <cellStyle name="_e-Biz(박인광계장님-Win2003Std)0310161" xfId="142" xr:uid="{00000000-0005-0000-0000-000072000000}"/>
    <cellStyle name="_e-Biz나대영e-Mail발송서버031017-1차ㅣㅣ" xfId="143" xr:uid="{00000000-0005-0000-0000-000073000000}"/>
    <cellStyle name="_ERP개선 견적서" xfId="144" xr:uid="{00000000-0005-0000-0000-000074000000}"/>
    <cellStyle name="_HW-SW 세부내역" xfId="145" xr:uid="{00000000-0005-0000-0000-000075000000}"/>
    <cellStyle name="_I.관리시스템-1.미디어개발실" xfId="146" xr:uid="{00000000-0005-0000-0000-000076000000}"/>
    <cellStyle name="_I.집기-3.퍼시스" xfId="147" xr:uid="{00000000-0005-0000-0000-000077000000}"/>
    <cellStyle name="_IDC 이사비용" xfId="148" xr:uid="{00000000-0005-0000-0000-000078000000}"/>
    <cellStyle name="_II.관리시스템-3.2차 배관 및 배선 부분" xfId="149" xr:uid="{00000000-0005-0000-0000-000079000000}"/>
    <cellStyle name="_II.관리시스템-7.홈페이지시스템" xfId="150" xr:uid="{00000000-0005-0000-0000-00007A000000}"/>
    <cellStyle name="_KCA 스토리지 견적서_1안_미들급" xfId="151" xr:uid="{00000000-0005-0000-0000-00007B000000}"/>
    <cellStyle name="_KCA 스토리지 견적서_2안_0725" xfId="152" xr:uid="{00000000-0005-0000-0000-00007C000000}"/>
    <cellStyle name="_L2스위치-프린팅-041207" xfId="153" xr:uid="{00000000-0005-0000-0000-00007D000000}"/>
    <cellStyle name="_MetaFrame_파수(050614)_41184" xfId="154" xr:uid="{00000000-0005-0000-0000-00007E000000}"/>
    <cellStyle name="_MM견적" xfId="155" xr:uid="{00000000-0005-0000-0000-00007F000000}"/>
    <cellStyle name="_NS700_구미(RACK-민창홍)" xfId="156" xr:uid="{00000000-0005-0000-0000-000080000000}"/>
    <cellStyle name="_OBC-0401-004-삼성광주전자" xfId="157" xr:uid="{00000000-0005-0000-0000-000081000000}"/>
    <cellStyle name="_qt040622 30KVA_UPS_Battery" xfId="158" xr:uid="{00000000-0005-0000-0000-000082000000}"/>
    <cellStyle name="_qt20040918_ML570" xfId="159" xr:uid="{00000000-0005-0000-0000-000083000000}"/>
    <cellStyle name="_qt20041013_Notebook" xfId="160" xr:uid="{00000000-0005-0000-0000-000084000000}"/>
    <cellStyle name="_SDS(협력사)-견적서모음-1230 원가분석" xfId="161" xr:uid="{00000000-0005-0000-0000-000085000000}"/>
    <cellStyle name="_sds-12" xfId="162" xr:uid="{00000000-0005-0000-0000-000086000000}"/>
    <cellStyle name="_sds-김태완" xfId="163" xr:uid="{00000000-0005-0000-0000-000087000000}"/>
    <cellStyle name="_SEC_SANSwitch 81632Port 견적(050701) to 김동광선임-1" xfId="164" xr:uid="{00000000-0005-0000-0000-000088000000}"/>
    <cellStyle name="_SEC_SANSwitch 8Port 견적_Brocade,Mcdata(050711) to 김동광선임-1" xfId="165" xr:uid="{00000000-0005-0000-0000-000089000000}"/>
    <cellStyle name="_SEC_TN-VOC_DB-rp4440_EVA3000" xfId="166" xr:uid="{00000000-0005-0000-0000-00008A000000}"/>
    <cellStyle name="_SEC_무선사MVOC,DRM_DB,SANSwitch �像�(050628) to 김동광선임" xfId="167" xr:uid="{00000000-0005-0000-0000-00008B000000}"/>
    <cellStyle name="_SecuiWALL100 방화벽 견적서" xfId="168" xr:uid="{00000000-0005-0000-0000-00008C000000}"/>
    <cellStyle name="_SGEC-Quote-Summary" xfId="169" xr:uid="{00000000-0005-0000-0000-00008D000000}"/>
    <cellStyle name="_Sheet1" xfId="170" xr:uid="{00000000-0005-0000-0000-00008E000000}"/>
    <cellStyle name="_Sheet2" xfId="171" xr:uid="{00000000-0005-0000-0000-00008F000000}"/>
    <cellStyle name="_SMS툴" xfId="172" xr:uid="{00000000-0005-0000-0000-000090000000}"/>
    <cellStyle name="_SS동 공사 견적0412(SDS)" xfId="173" xr:uid="{00000000-0005-0000-0000-000091000000}"/>
    <cellStyle name="_sw(광주전자-0708)" xfId="174" xr:uid="{00000000-0005-0000-0000-000092000000}"/>
    <cellStyle name="_SW견적(SDS20030627)_이노디지털" xfId="175" xr:uid="{00000000-0005-0000-0000-000093000000}"/>
    <cellStyle name="_SW견적(SDS20030709)_이노디지털" xfId="176" xr:uid="{00000000-0005-0000-0000-000094000000}"/>
    <cellStyle name="_TusKan_동시사용자 기준" xfId="177" xr:uid="{00000000-0005-0000-0000-000095000000}"/>
    <cellStyle name="_TusKan_등록기준" xfId="178" xr:uid="{00000000-0005-0000-0000-000096000000}"/>
    <cellStyle name="_uniERP_Server_BP" xfId="179" xr:uid="{00000000-0005-0000-0000-000097000000}"/>
    <cellStyle name="_WEBLOGIC_견적2(0830)" xfId="180" xr:uid="{00000000-0005-0000-0000-000098000000}"/>
    <cellStyle name="_WEB-WAS용-L4-견적-060424" xfId="181" xr:uid="{00000000-0005-0000-0000-000099000000}"/>
    <cellStyle name="_WEB-WAS용-L4-견적-060711" xfId="182" xr:uid="{00000000-0005-0000-0000-00009A000000}"/>
    <cellStyle name="_WTN_Maxigent" xfId="183" xr:uid="{00000000-0005-0000-0000-00009B000000}"/>
    <cellStyle name="_WTN_TSM" xfId="184" xr:uid="{00000000-0005-0000-0000-00009C000000}"/>
    <cellStyle name="_WTN_ZSS370X_증설_손채은선임_060118" xfId="185" xr:uid="{00000000-0005-0000-0000-00009D000000}"/>
    <cellStyle name="_가격제안" xfId="186" xr:uid="{00000000-0005-0000-0000-00009E000000}"/>
    <cellStyle name="_가나외교부_연수 및 파견 비용_20061108" xfId="187" xr:uid="{00000000-0005-0000-0000-00009F000000}"/>
    <cellStyle name="_개발자재구매시스템_비즈메소드_20060523_견적서" xfId="188" xr:uid="{00000000-0005-0000-0000-0000A0000000}"/>
    <cellStyle name="_개발자재구매시스템_비즈메소드_20060608_견적서" xfId="189" xr:uid="{00000000-0005-0000-0000-0000A1000000}"/>
    <cellStyle name="_견적_무선사 SDSS(061219)" xfId="190" xr:uid="{00000000-0005-0000-0000-0000A2000000}"/>
    <cellStyle name="_견적050121_SS3440_ 무선사 DRM 서버_ 김동광 선임" xfId="191" xr:uid="{00000000-0005-0000-0000-0000A3000000}"/>
    <cellStyle name="_견적050125_SS3440_ 무선사 서울개발장비_ 김동광 선임" xfId="192" xr:uid="{00000000-0005-0000-0000-0000A4000000}"/>
    <cellStyle name="_견적050224_ZCX300_ 구미 EMASS_DB CPS_ 문형대 차장2" xfId="193" xr:uid="{00000000-0005-0000-0000-0000A5000000}"/>
    <cellStyle name="_견적050310_ZSS370X_R4 IBS_" xfId="194" xr:uid="{00000000-0005-0000-0000-0000A6000000}"/>
    <cellStyle name="_견적05041202_NS702_개발구매시스템_김동광선임" xfId="195" xr:uid="{00000000-0005-0000-0000-0000A7000000}"/>
    <cellStyle name="_견적05041202_ZSS130 SS3440_개발구매시스템_김동광선임" xfId="196" xr:uid="{00000000-0005-0000-0000-0000A8000000}"/>
    <cellStyle name="_견적05042002_ZCX300_ZCX500_구미 EMASS_DB CPS_김동광선임" xfId="197" xr:uid="{00000000-0005-0000-0000-0000A9000000}"/>
    <cellStyle name="_견적05042004_스토리지_개발구매시스템_김동광선임" xfId="198" xr:uid="{00000000-0005-0000-0000-0000AA000000}"/>
    <cellStyle name="_견적05051201_SS3220_NS702증설_무선MESweb서버_김동광선임_0506131" xfId="199" xr:uid="{00000000-0005-0000-0000-0000AB000000}"/>
    <cellStyle name="_견적05051201_SS3220_NS702증설_무선MESweb서버_김동광선임_0506131_41184" xfId="200" xr:uid="{00000000-0005-0000-0000-0000AC000000}"/>
    <cellStyle name="_견적05051201_SS3220_NS702증설_무선MESweb서버_김동광선임_0506141" xfId="201" xr:uid="{00000000-0005-0000-0000-0000AD000000}"/>
    <cellStyle name="_견적05052701_HDD_이윤주책임_김동광선임" xfId="202" xr:uid="{00000000-0005-0000-0000-0000AE000000}"/>
    <cellStyle name="_견적05052702_무선사TRACK_김동광선임" xfId="203" xr:uid="{00000000-0005-0000-0000-0000AF000000}"/>
    <cellStyle name="_견적05082302_무선(사)제품사양관리_ZSS230외_김동광선임" xfId="204" xr:uid="{00000000-0005-0000-0000-0000B0000000}"/>
    <cellStyle name="_견적05082503_무선(사)제품사양관리_ZSS230외_김동광선임" xfId="205" xr:uid="{00000000-0005-0000-0000-0000B1000000}"/>
    <cellStyle name="_견적06010504_ZSS150_SMDInterface서버_오경백차장_김동광선임" xfId="206" xr:uid="{00000000-0005-0000-0000-0000B2000000}"/>
    <cellStyle name="_견적06011801_ZSS150_SMDInterface서버_오경백차장_김동광선임" xfId="207" xr:uid="{00000000-0005-0000-0000-0000B3000000}"/>
    <cellStyle name="_견적06020801_무선(사)제품사양관리이중화_ZSS380외_김동광선임_원가견적" xfId="208" xr:uid="{00000000-0005-0000-0000-0000B4000000}"/>
    <cellStyle name="_견적06030203_무선(사)제품사양관리이중화_ZSS380외_김동광선임_원가견적" xfId="209" xr:uid="{00000000-0005-0000-0000-0000B5000000}"/>
    <cellStyle name="_견적서(061128_ABAP포함" xfId="210" xr:uid="{00000000-0005-0000-0000-0000B6000000}"/>
    <cellStyle name="_견적서(061215)_FP포함" xfId="211" xr:uid="{00000000-0005-0000-0000-0000B7000000}"/>
    <cellStyle name="_견적서(061215)_FP포함(수정최종)" xfId="212" xr:uid="{00000000-0005-0000-0000-0000B8000000}"/>
    <cellStyle name="_견적서(2006.3.2)" xfId="213" xr:uid="{00000000-0005-0000-0000-0000B9000000}"/>
    <cellStyle name="_견적서(2006.3.7)" xfId="214" xr:uid="{00000000-0005-0000-0000-0000BA000000}"/>
    <cellStyle name="_견적서(건별)_021213" xfId="215" xr:uid="{00000000-0005-0000-0000-0000BB000000}"/>
    <cellStyle name="_견적서(월성원자력발전소)_040504" xfId="216" xr:uid="{00000000-0005-0000-0000-0000BC000000}"/>
    <cellStyle name="_견적서(일괄)_021213" xfId="217" xr:uid="{00000000-0005-0000-0000-0000BD000000}"/>
    <cellStyle name="_견적서_20031017" xfId="218" xr:uid="{00000000-0005-0000-0000-0000BE000000}"/>
    <cellStyle name="_견적서_기술구매시스템_v0.1_050518" xfId="219" xr:uid="{00000000-0005-0000-0000-0000BF000000}"/>
    <cellStyle name="_견적서_삼성SDS_삼성전자(통합웹)_WLS_061018" xfId="220" xr:uid="{00000000-0005-0000-0000-0000C0000000}"/>
    <cellStyle name="_견적서1" xfId="221" xr:uid="{00000000-0005-0000-0000-0000C1000000}"/>
    <cellStyle name="_견적서모음(SW)" xfId="222" xr:uid="{00000000-0005-0000-0000-0000C2000000}"/>
    <cellStyle name="_견적서-삼성전자-무선-의사결정지원시스템-20061221-20user" xfId="223" xr:uid="{00000000-0005-0000-0000-0000C3000000}"/>
    <cellStyle name="_견적서양식_송부용" xfId="224" xr:uid="{00000000-0005-0000-0000-0000C4000000}"/>
    <cellStyle name="_경비예산_20071216" xfId="225" xr:uid="{00000000-0005-0000-0000-0000C5000000}"/>
    <cellStyle name="_경영개선활동상반기실적(990708)" xfId="226" xr:uid="{00000000-0005-0000-0000-0000C6000000}"/>
    <cellStyle name="_경영개선활동상반기실적(990708)_1" xfId="227" xr:uid="{00000000-0005-0000-0000-0000C7000000}"/>
    <cellStyle name="_경영개선활동상반기실적(990708)_2" xfId="228" xr:uid="{00000000-0005-0000-0000-0000C8000000}"/>
    <cellStyle name="_경영개선활성화방안(990802)" xfId="229" xr:uid="{00000000-0005-0000-0000-0000C9000000}"/>
    <cellStyle name="_경영개선활성화방안(990802)_1" xfId="230" xr:uid="{00000000-0005-0000-0000-0000CA000000}"/>
    <cellStyle name="_경인 TV Server System" xfId="231" xr:uid="{00000000-0005-0000-0000-0000CB000000}"/>
    <cellStyle name="_고대100주년(산출)" xfId="232" xr:uid="{00000000-0005-0000-0000-0000CC000000}"/>
    <cellStyle name="_교사용책상" xfId="233" xr:uid="{00000000-0005-0000-0000-0000CD000000}"/>
    <cellStyle name="_구매예술화 시스템 Tape 증설-040910" xfId="234" xr:uid="{00000000-0005-0000-0000-0000CE000000}"/>
    <cellStyle name="_구미-무선-SAP-AP-민창홍선임-SS3840-0808-Lan카드추가후" xfId="235" xr:uid="{00000000-0005-0000-0000-0000CF000000}"/>
    <cellStyle name="_금구(과학대길)도로 포장덧씌우기공사1" xfId="236" xr:uid="{00000000-0005-0000-0000-0000D0000000}"/>
    <cellStyle name="_김천설계내역(유니썬)" xfId="237" xr:uid="{00000000-0005-0000-0000-0000D1000000}"/>
    <cellStyle name="_내07-06-168  D2S 베트남 장비" xfId="238" xr:uid="{00000000-0005-0000-0000-0000D2000000}"/>
    <cellStyle name="_내역서" xfId="239" xr:uid="{00000000-0005-0000-0000-0000D3000000}"/>
    <cellStyle name="_내역서 2" xfId="240" xr:uid="{00000000-0005-0000-0000-0000D4000000}"/>
    <cellStyle name="_내역서(0728수정)" xfId="241" xr:uid="{00000000-0005-0000-0000-0000D5000000}"/>
    <cellStyle name="_내역서_물량리스트" xfId="242" xr:uid="{00000000-0005-0000-0000-0000D6000000}"/>
    <cellStyle name="_내역서_옥천군청서식" xfId="243" xr:uid="{00000000-0005-0000-0000-0000D7000000}"/>
    <cellStyle name="_다우SW(1023)" xfId="244" xr:uid="{00000000-0005-0000-0000-0000D8000000}"/>
    <cellStyle name="_롯데레몬 사이트 개발 견적서02-10-29" xfId="245" xr:uid="{00000000-0005-0000-0000-0000D9000000}"/>
    <cellStyle name="_롯데레몬 사이트 개발 견적서02-11-06" xfId="246" xr:uid="{00000000-0005-0000-0000-0000DA000000}"/>
    <cellStyle name="_리스텍_견적서" xfId="247" xr:uid="{00000000-0005-0000-0000-0000DB000000}"/>
    <cellStyle name="_마산" xfId="248" xr:uid="{00000000-0005-0000-0000-0000DC000000}"/>
    <cellStyle name="_마산시청설계내역0208" xfId="249" xr:uid="{00000000-0005-0000-0000-0000DD000000}"/>
    <cellStyle name="_매체제작실견적서" xfId="250" xr:uid="{00000000-0005-0000-0000-0000DE000000}"/>
    <cellStyle name="_무선(사) 제조현장 WEB시스템 개선 및 MES디스크 증설-삼성전자 견적서(20050523)" xfId="251" xr:uid="{00000000-0005-0000-0000-0000DF000000}"/>
    <cellStyle name="_무선디자인_stellent Developer_20041224" xfId="252" xr:uid="{00000000-0005-0000-0000-0000E0000000}"/>
    <cellStyle name="_무선사업부_DRM견적_(옵션1)_20050121" xfId="253" xr:uid="{00000000-0005-0000-0000-0000E1000000}"/>
    <cellStyle name="_무선사업부_DRM견적_(옵션2)_20050121" xfId="254" xr:uid="{00000000-0005-0000-0000-0000E2000000}"/>
    <cellStyle name="_물량산출-호암관(CA,PA)(20050616)-1" xfId="255" xr:uid="{00000000-0005-0000-0000-0000E3000000}"/>
    <cellStyle name="_발신통제 업그레이드 L4스위치(0228)" xfId="256" xr:uid="{00000000-0005-0000-0000-0000E4000000}"/>
    <cellStyle name="_별첨(계획서및실적서양식)" xfId="257" xr:uid="{00000000-0005-0000-0000-0000E5000000}"/>
    <cellStyle name="_별첨(계획서및실적서양식)_1" xfId="258" xr:uid="{00000000-0005-0000-0000-0000E6000000}"/>
    <cellStyle name="_보안툴" xfId="259" xr:uid="{00000000-0005-0000-0000-0000E7000000}"/>
    <cellStyle name="_보안툴(e-Trust)" xfId="260" xr:uid="{00000000-0005-0000-0000-0000E8000000}"/>
    <cellStyle name="_본사용(원가분석)" xfId="261" xr:uid="{00000000-0005-0000-0000-0000E9000000}"/>
    <cellStyle name="_붙임2_소요 예산내역" xfId="262" xr:uid="{00000000-0005-0000-0000-0000EA000000}"/>
    <cellStyle name="_삼성전자 무선VOC견적_삼성SDS_040712_BI CS" xfId="263" xr:uid="{00000000-0005-0000-0000-0000EB000000}"/>
    <cellStyle name="_삼성전자(무선)_파수_050121" xfId="264" xr:uid="{00000000-0005-0000-0000-0000EC000000}"/>
    <cellStyle name="_삼성전자_무선EDF서비스구축용_9585Vup 견적(060119) to 민창홍책임" xfId="265" xr:uid="{00000000-0005-0000-0000-0000ED000000}"/>
    <cellStyle name="_삼성전자_무선개발구매시스템구축용_9980Vup견적(060615) to 민창홍책__" xfId="266" xr:uid="{00000000-0005-0000-0000-0000EE000000}"/>
    <cellStyle name="_삼성전자_무선시스템_9585Vup견적(051109) to 임정혁선임" xfId="267" xr:uid="{00000000-0005-0000-0000-0000EF000000}"/>
    <cellStyle name="_삼성전자12" xfId="268" xr:uid="{00000000-0005-0000-0000-0000F0000000}"/>
    <cellStyle name="_삼성탈레스 Tape 견적서_050603" xfId="269" xr:uid="{00000000-0005-0000-0000-0000F1000000}"/>
    <cellStyle name="_상주시종합상황실(세기)" xfId="270" xr:uid="{00000000-0005-0000-0000-0000F2000000}"/>
    <cellStyle name="_상주시청(50805)(세기)" xfId="271" xr:uid="{00000000-0005-0000-0000-0000F3000000}"/>
    <cellStyle name="_상주시청종합상황실-원가계산서(050727)웹하드" xfId="272" xr:uid="{00000000-0005-0000-0000-0000F4000000}"/>
    <cellStyle name="_상주에이브견적" xfId="273" xr:uid="{00000000-0005-0000-0000-0000F5000000}"/>
    <cellStyle name="_상주한성견적" xfId="274" xr:uid="{00000000-0005-0000-0000-0000F6000000}"/>
    <cellStyle name="_샘플_페루-소요 예산내역" xfId="275" xr:uid="{00000000-0005-0000-0000-0000F7000000}"/>
    <cellStyle name="_서귀포시청종합상황실-원가계산서" xfId="276" xr:uid="{00000000-0005-0000-0000-0000F8000000}"/>
    <cellStyle name="_서버콘솔" xfId="277" xr:uid="{00000000-0005-0000-0000-0000F9000000}"/>
    <cellStyle name="_설계서" xfId="278" xr:uid="{00000000-0005-0000-0000-0000FA000000}"/>
    <cellStyle name="_수정이여2003.05.19xls" xfId="279" xr:uid="{00000000-0005-0000-0000-0000FB000000}"/>
    <cellStyle name="_스마트서버-견적06121901_ZSS150_무선사SDSS의사결정시스템_이병은책임" xfId="280" xr:uid="{00000000-0005-0000-0000-0000FC000000}"/>
    <cellStyle name="_아미고터워 리모델링공사(계약,실행내역)9월.3일 " xfId="281" xr:uid="{00000000-0005-0000-0000-0000FD000000}"/>
    <cellStyle name="_아미고터워 리모델링공사(계약,실행내역)9월.3일 _Sheet1" xfId="282" xr:uid="{00000000-0005-0000-0000-0000FE000000}"/>
    <cellStyle name="_아미고터워 리모델링공사(계약,실행내역)9월.3일 _제안요구비교" xfId="283" xr:uid="{00000000-0005-0000-0000-0000FF000000}"/>
    <cellStyle name="_아미고터워 리모델링공사(계약,실행내역)9월.3일 _최종" xfId="284" xr:uid="{00000000-0005-0000-0000-000000010000}"/>
    <cellStyle name="_아미고터워 리모델링공사(계약,실행내역)9월.3일 _환율(제안)" xfId="285" xr:uid="{00000000-0005-0000-0000-000001010000}"/>
    <cellStyle name="_안동대원가" xfId="286" xr:uid="{00000000-0005-0000-0000-000002010000}"/>
    <cellStyle name="_양식" xfId="287" xr:uid="{00000000-0005-0000-0000-000003010000}"/>
    <cellStyle name="_양식_1" xfId="288" xr:uid="{00000000-0005-0000-0000-000004010000}"/>
    <cellStyle name="_양식_2" xfId="289" xr:uid="{00000000-0005-0000-0000-000005010000}"/>
    <cellStyle name="_요구사항추적매트릭스(CS)_보기" xfId="2" xr:uid="{00000000-0005-0000-0000-000006010000}"/>
    <cellStyle name="_요구사항추적표(CS)_보기" xfId="4" xr:uid="{00000000-0005-0000-0000-000007010000}"/>
    <cellStyle name="_요구사항추적표(웹)_양식" xfId="3" xr:uid="{00000000-0005-0000-0000-000008010000}"/>
    <cellStyle name="_용인시청종합상황실-원가계산서" xfId="290" xr:uid="{00000000-0005-0000-0000-000009010000}"/>
    <cellStyle name="_웹서버 용 스위치 견적-프린터사업부(1207)" xfId="291" xr:uid="{00000000-0005-0000-0000-00000A010000}"/>
    <cellStyle name="_웹서버견적서(전자인사_8cpu_060427)" xfId="292" xr:uid="{00000000-0005-0000-0000-00000B010000}"/>
    <cellStyle name="_웹서버용 L4스위치(1008)" xfId="293" xr:uid="{00000000-0005-0000-0000-00000C010000}"/>
    <cellStyle name="_웹서버용 스위치(1011)_서울통신기술" xfId="294" xr:uid="{00000000-0005-0000-0000-00000D010000}"/>
    <cellStyle name="_윈-단가(pipe,cable)" xfId="295" xr:uid="{00000000-0005-0000-0000-00000E010000}"/>
    <cellStyle name="_윈-단가견(통합배선)" xfId="296" xr:uid="{00000000-0005-0000-0000-00000F010000}"/>
    <cellStyle name="_윈미드텍0705" xfId="297" xr:uid="{00000000-0005-0000-0000-000010010000}"/>
    <cellStyle name="_유첨3(서식)" xfId="298" xr:uid="{00000000-0005-0000-0000-000011010000}"/>
    <cellStyle name="_유첨3(서식)_1" xfId="299" xr:uid="{00000000-0005-0000-0000-000012010000}"/>
    <cellStyle name="_육호광장내역서" xfId="300" xr:uid="{00000000-0005-0000-0000-000013010000}"/>
    <cellStyle name="_이자훈차장님" xfId="301" xr:uid="{00000000-0005-0000-0000-000014010000}"/>
    <cellStyle name="_인터 이민석_0502_ML370" xfId="302" xr:uid="{00000000-0005-0000-0000-000015010000}"/>
    <cellStyle name="_일위(김천)" xfId="303" xr:uid="{00000000-0005-0000-0000-000016010000}"/>
    <cellStyle name="_일위(포천)" xfId="304" xr:uid="{00000000-0005-0000-0000-000017010000}"/>
    <cellStyle name="_자격증 TV " xfId="305" xr:uid="{00000000-0005-0000-0000-000018010000}"/>
    <cellStyle name="_자격증 TV _Sheet1" xfId="306" xr:uid="{00000000-0005-0000-0000-000019010000}"/>
    <cellStyle name="_자격증 TV _제안요구비교" xfId="307" xr:uid="{00000000-0005-0000-0000-00001A010000}"/>
    <cellStyle name="_자격증 TV _최종" xfId="308" xr:uid="{00000000-0005-0000-0000-00001B010000}"/>
    <cellStyle name="_자격증 TV _환율(제안)" xfId="309" xr:uid="{00000000-0005-0000-0000-00001C010000}"/>
    <cellStyle name="_전자 Global 재무EDW 규모산정" xfId="310" xr:uid="{00000000-0005-0000-0000-00001D010000}"/>
    <cellStyle name="_전자무선_ML530_0211" xfId="311" xr:uid="{00000000-0005-0000-0000-00001E010000}"/>
    <cellStyle name="_정연정_콘솔견적서" xfId="312" xr:uid="{00000000-0005-0000-0000-00001F010000}"/>
    <cellStyle name="_제일애드컴(옥외SIGN)" xfId="313" xr:uid="{00000000-0005-0000-0000-000020010000}"/>
    <cellStyle name="_증권거래소(산출-1)" xfId="314" xr:uid="{00000000-0005-0000-0000-000021010000}"/>
    <cellStyle name="_지정과제1분기실적(확정990408)" xfId="315" xr:uid="{00000000-0005-0000-0000-000022010000}"/>
    <cellStyle name="_지정과제1분기실적(확정990408)_1" xfId="316" xr:uid="{00000000-0005-0000-0000-000023010000}"/>
    <cellStyle name="_지정과제2차심의list" xfId="317" xr:uid="{00000000-0005-0000-0000-000024010000}"/>
    <cellStyle name="_지정과제2차심의list_1" xfId="318" xr:uid="{00000000-0005-0000-0000-000025010000}"/>
    <cellStyle name="_지정과제2차심의list_2" xfId="319" xr:uid="{00000000-0005-0000-0000-000026010000}"/>
    <cellStyle name="_지정과제2차심의결과" xfId="320" xr:uid="{00000000-0005-0000-0000-000027010000}"/>
    <cellStyle name="_지정과제2차심의결과(금액조정후최종)" xfId="321" xr:uid="{00000000-0005-0000-0000-000028010000}"/>
    <cellStyle name="_지정과제2차심의결과(금액조정후최종)_1" xfId="322" xr:uid="{00000000-0005-0000-0000-000029010000}"/>
    <cellStyle name="_지정과제2차심의결과(금액조정후최종)_1_경영개선실적보고(전주공장)" xfId="323" xr:uid="{00000000-0005-0000-0000-00002A010000}"/>
    <cellStyle name="_지정과제2차심의결과(금액조정후최종)_1_별첨1_2" xfId="324" xr:uid="{00000000-0005-0000-0000-00002B010000}"/>
    <cellStyle name="_지정과제2차심의결과(금액조정후최종)_1_제안과제집계표(공장전체)" xfId="325" xr:uid="{00000000-0005-0000-0000-00002C010000}"/>
    <cellStyle name="_지정과제2차심의결과(금액조정후최종)_경영개선실적보고(전주공장)" xfId="326" xr:uid="{00000000-0005-0000-0000-00002D010000}"/>
    <cellStyle name="_지정과제2차심의결과(금액조정후최종)_별첨1_2" xfId="327" xr:uid="{00000000-0005-0000-0000-00002E010000}"/>
    <cellStyle name="_지정과제2차심의결과(금액조정후최종)_제안과제집계표(공장전체)" xfId="328" xr:uid="{00000000-0005-0000-0000-00002F010000}"/>
    <cellStyle name="_지정과제2차심의결과_1" xfId="329" xr:uid="{00000000-0005-0000-0000-000030010000}"/>
    <cellStyle name="_진해시자동기상관측장비설치공사내역서(최종)0227-" xfId="330" xr:uid="{00000000-0005-0000-0000-000031010000}"/>
    <cellStyle name="_집중관리(981231)" xfId="331" xr:uid="{00000000-0005-0000-0000-000032010000}"/>
    <cellStyle name="_집중관리(981231)_1" xfId="332" xr:uid="{00000000-0005-0000-0000-000033010000}"/>
    <cellStyle name="_집중관리(지정과제및 양식)" xfId="333" xr:uid="{00000000-0005-0000-0000-000034010000}"/>
    <cellStyle name="_집중관리(지정과제및 양식)_1" xfId="334" xr:uid="{00000000-0005-0000-0000-000035010000}"/>
    <cellStyle name="_첨부2. 무선(사) ERP-MES 견적서_030829" xfId="335" xr:uid="{00000000-0005-0000-0000-000036010000}"/>
    <cellStyle name="_총괄표(연세대 학술정보관 RFID 구축)_0509" xfId="336" xr:uid="{00000000-0005-0000-0000-000037010000}"/>
    <cellStyle name="_추진일정계획" xfId="337" xr:uid="{00000000-0005-0000-0000-000038010000}"/>
    <cellStyle name="_코마스HW(1023)" xfId="338" xr:uid="{00000000-0005-0000-0000-000039010000}"/>
    <cellStyle name="_통신자재승인" xfId="339" xr:uid="{00000000-0005-0000-0000-00003A010000}"/>
    <cellStyle name="_통합콘솔견적" xfId="340" xr:uid="{00000000-0005-0000-0000-00003B010000}"/>
    <cellStyle name="_통합테스트빌드목록" xfId="5" xr:uid="{00000000-0005-0000-0000-00003C010000}"/>
    <cellStyle name="_파워빌더 구매건_030818" xfId="341" xr:uid="{00000000-0005-0000-0000-00003D010000}"/>
    <cellStyle name="_포장수량" xfId="342" xr:uid="{00000000-0005-0000-0000-00003E010000}"/>
    <cellStyle name="_프로젝트 경비_성균관_v1.0" xfId="343" xr:uid="{00000000-0005-0000-0000-00003F010000}"/>
    <cellStyle name="_하나로정보센터 견적(각층별 최종)" xfId="344" xr:uid="{00000000-0005-0000-0000-000040010000}"/>
    <cellStyle name="_하수처리장(증설)" xfId="345" xr:uid="{00000000-0005-0000-0000-000041010000}"/>
    <cellStyle name="_하이페리온 견적서-삼성전자-무선-의사결정지원시스템-20061219" xfId="346" xr:uid="{00000000-0005-0000-0000-000042010000}"/>
    <cellStyle name="_한남동사회복지시설_02_6_18" xfId="347" xr:uid="{00000000-0005-0000-0000-000043010000}"/>
    <cellStyle name="_한남동산출물량(설변)" xfId="348" xr:uid="{00000000-0005-0000-0000-000044010000}"/>
    <cellStyle name="_한솔CSN 프로젝트 원가 v3.9" xfId="349" xr:uid="{00000000-0005-0000-0000-000045010000}"/>
    <cellStyle name="_해외인사 시스템 IBM 견적 v2 0711" xfId="350" xr:uid="{00000000-0005-0000-0000-000046010000}"/>
    <cellStyle name="_해외인사(GHR-HUB) 서버콘솔어댑터" xfId="351" xr:uid="{00000000-0005-0000-0000-000047010000}"/>
    <cellStyle name="_행자부재해문자견적서(한성전자)_2" xfId="352" xr:uid="{00000000-0005-0000-0000-000048010000}"/>
    <cellStyle name="_현대홈쇼핑" xfId="353" xr:uid="{00000000-0005-0000-0000-000049010000}"/>
    <cellStyle name="_현수막 추가" xfId="354" xr:uid="{00000000-0005-0000-0000-00004A010000}"/>
    <cellStyle name="_현장관리비-경희대체육대학원" xfId="355" xr:uid="{00000000-0005-0000-0000-00004B010000}"/>
    <cellStyle name="_호암관 물량산출조서(AV)050624" xfId="356" xr:uid="{00000000-0005-0000-0000-00004C010000}"/>
    <cellStyle name="_홍대리님견적요청" xfId="357" xr:uid="{00000000-0005-0000-0000-00004D010000}"/>
    <cellStyle name="_환경기초 민간위탁(공동오수-개별오수)-KKKK " xfId="358" xr:uid="{00000000-0005-0000-0000-00004E010000}"/>
    <cellStyle name="_환경기초 민간위탁(공동오수-개별오수)-KKKK  2" xfId="359" xr:uid="{00000000-0005-0000-0000-00004F010000}"/>
    <cellStyle name="_환경기초 민간위탁(공동오수-개별오수)-KKKK  3" xfId="360" xr:uid="{00000000-0005-0000-0000-000050010000}"/>
    <cellStyle name="_환경기초 민간위탁(공동오수-개별오수)-KKKK _20120404_KCA_실시설계비교리스트_V2.9_원본_실시설계(절대완벽)_금액맞춤_중계차수정_2차실시설계(3G)" xfId="361" xr:uid="{00000000-0005-0000-0000-000051010000}"/>
    <cellStyle name="_환경기초 민간위탁(공동오수-개별오수)-KKKK _20120905_KCA_총괄물량내역서(실시설계) 모델 변경 리스트_V3.0" xfId="362" xr:uid="{00000000-0005-0000-0000-000052010000}"/>
    <cellStyle name="_환경기초 민간위탁(공동오수-개별오수)-KKKK _20121008_KCA_입고율관리(기초자료)_V1.0" xfId="363" xr:uid="{00000000-0005-0000-0000-000053010000}"/>
    <cellStyle name="_환경기초 민간위탁(공동오수-개별오수)-KKKK _20121209_최종물량리스트_V7.0" xfId="364" xr:uid="{00000000-0005-0000-0000-000054010000}"/>
    <cellStyle name="_환경기초 민간위탁(공동오수-개별오수)-KKKK _물량리스트" xfId="365" xr:uid="{00000000-0005-0000-0000-000055010000}"/>
    <cellStyle name="_환경기초 민간위탁(공동오수-개별오수)-KKKK _비교리스트" xfId="366" xr:uid="{00000000-0005-0000-0000-000056010000}"/>
    <cellStyle name="_환경기초 민간위탁(공동오수-개별오수)-KKKK _요약(3G)" xfId="367" xr:uid="{00000000-0005-0000-0000-000057010000}"/>
    <cellStyle name="_환경기초 민간위탁(공동오수-개별오수)-KKKK _첨부4. VRB대비 실행원가 증감표_111227_유진수정" xfId="368" xr:uid="{00000000-0005-0000-0000-000058010000}"/>
    <cellStyle name="_환경기초 민간위탁(공동오수-개별오수)-KKKK _최종리스트" xfId="369" xr:uid="{00000000-0005-0000-0000-000059010000}"/>
    <cellStyle name="_환경기초 민간위탁(공동오수-개별오수)-KKKK _최종리스트(단종)" xfId="370" xr:uid="{00000000-0005-0000-0000-00005A010000}"/>
    <cellStyle name="_회의록관리대장_#.업무영역명" xfId="6" xr:uid="{00000000-0005-0000-0000-00005B010000}"/>
    <cellStyle name="_효성-전자_무선(사) 의사결정 지원시스템구축용_9980Vup 견적(061220) to 이병은책임" xfId="371" xr:uid="{00000000-0005-0000-0000-00005C010000}"/>
    <cellStyle name="¨" xfId="372" xr:uid="{00000000-0005-0000-0000-00005D010000}"/>
    <cellStyle name="’E‰Y [0.00]_laroux" xfId="373" xr:uid="{00000000-0005-0000-0000-00005E010000}"/>
    <cellStyle name="’E‰Y_laroux" xfId="374" xr:uid="{00000000-0005-0000-0000-00005F010000}"/>
    <cellStyle name="¤@?e_TEST-1 " xfId="375" xr:uid="{00000000-0005-0000-0000-000060010000}"/>
    <cellStyle name="△백분율" xfId="376" xr:uid="{00000000-0005-0000-0000-000061010000}"/>
    <cellStyle name="△콤마" xfId="377" xr:uid="{00000000-0005-0000-0000-000062010000}"/>
    <cellStyle name="µÚ¿¡ ¿À´Â ÇÏÀÌÆÛ¸µÅ©" xfId="378" xr:uid="{00000000-0005-0000-0000-000063010000}"/>
    <cellStyle name="" xfId="379" xr:uid="{00000000-0005-0000-0000-000064010000}"/>
    <cellStyle name=" 10" xfId="380" xr:uid="{00000000-0005-0000-0000-000065010000}"/>
    <cellStyle name=" 11" xfId="381" xr:uid="{00000000-0005-0000-0000-000066010000}"/>
    <cellStyle name=" 12" xfId="382" xr:uid="{00000000-0005-0000-0000-000067010000}"/>
    <cellStyle name=" 13" xfId="383" xr:uid="{00000000-0005-0000-0000-000068010000}"/>
    <cellStyle name=" 14" xfId="384" xr:uid="{00000000-0005-0000-0000-000069010000}"/>
    <cellStyle name=" 15" xfId="385" xr:uid="{00000000-0005-0000-0000-00006A010000}"/>
    <cellStyle name=" 16" xfId="386" xr:uid="{00000000-0005-0000-0000-00006B010000}"/>
    <cellStyle name=" 17" xfId="387" xr:uid="{00000000-0005-0000-0000-00006C010000}"/>
    <cellStyle name=" 18" xfId="388" xr:uid="{00000000-0005-0000-0000-00006D010000}"/>
    <cellStyle name=" 19" xfId="389" xr:uid="{00000000-0005-0000-0000-00006E010000}"/>
    <cellStyle name=" 2" xfId="390" xr:uid="{00000000-0005-0000-0000-00006F010000}"/>
    <cellStyle name=" 20" xfId="391" xr:uid="{00000000-0005-0000-0000-000070010000}"/>
    <cellStyle name=" 21" xfId="392" xr:uid="{00000000-0005-0000-0000-000071010000}"/>
    <cellStyle name=" 22" xfId="393" xr:uid="{00000000-0005-0000-0000-000072010000}"/>
    <cellStyle name=" 23" xfId="394" xr:uid="{00000000-0005-0000-0000-000073010000}"/>
    <cellStyle name=" 3" xfId="395" xr:uid="{00000000-0005-0000-0000-000074010000}"/>
    <cellStyle name=" 4" xfId="396" xr:uid="{00000000-0005-0000-0000-000075010000}"/>
    <cellStyle name=" 5" xfId="397" xr:uid="{00000000-0005-0000-0000-000076010000}"/>
    <cellStyle name=" 6" xfId="398" xr:uid="{00000000-0005-0000-0000-000077010000}"/>
    <cellStyle name=" 7" xfId="399" xr:uid="{00000000-0005-0000-0000-000078010000}"/>
    <cellStyle name=" 8" xfId="400" xr:uid="{00000000-0005-0000-0000-000079010000}"/>
    <cellStyle name=" 9" xfId="401" xr:uid="{00000000-0005-0000-0000-00007A010000}"/>
    <cellStyle name="0" xfId="402" xr:uid="{00000000-0005-0000-0000-00007B010000}"/>
    <cellStyle name="0%" xfId="403" xr:uid="{00000000-0005-0000-0000-00007C010000}"/>
    <cellStyle name="0,0_x000d__x000a_NA_x000d__x000a_" xfId="404" xr:uid="{00000000-0005-0000-0000-00007D010000}"/>
    <cellStyle name="0,0_x000d__x000a_NA_x000d__x000a_ 2" xfId="405" xr:uid="{00000000-0005-0000-0000-00007E010000}"/>
    <cellStyle name="0,0_x000d__x000a_NA_x000d__x000a__20110621_센터구축예상견적(제출본)" xfId="406" xr:uid="{00000000-0005-0000-0000-00007F010000}"/>
    <cellStyle name="0.0" xfId="407" xr:uid="{00000000-0005-0000-0000-000080010000}"/>
    <cellStyle name="0.0%" xfId="408" xr:uid="{00000000-0005-0000-0000-000081010000}"/>
    <cellStyle name="0.0% 2" xfId="409" xr:uid="{00000000-0005-0000-0000-000082010000}"/>
    <cellStyle name="0.0%_물량리스트" xfId="410" xr:uid="{00000000-0005-0000-0000-000083010000}"/>
    <cellStyle name="0.0_20110620_제출견적_간략본" xfId="411" xr:uid="{00000000-0005-0000-0000-000084010000}"/>
    <cellStyle name="0.00" xfId="412" xr:uid="{00000000-0005-0000-0000-000085010000}"/>
    <cellStyle name="0.00%" xfId="413" xr:uid="{00000000-0005-0000-0000-000086010000}"/>
    <cellStyle name="0.00_20110620_제출견적_간략본" xfId="414" xr:uid="{00000000-0005-0000-0000-000087010000}"/>
    <cellStyle name="0.000%" xfId="415" xr:uid="{00000000-0005-0000-0000-000088010000}"/>
    <cellStyle name="0.000% 2" xfId="416" xr:uid="{00000000-0005-0000-0000-000089010000}"/>
    <cellStyle name="0.000%_물량리스트" xfId="417" xr:uid="{00000000-0005-0000-0000-00008A010000}"/>
    <cellStyle name="0.0000%" xfId="418" xr:uid="{00000000-0005-0000-0000-00008B010000}"/>
    <cellStyle name="0.0000% 2" xfId="419" xr:uid="{00000000-0005-0000-0000-00008C010000}"/>
    <cellStyle name="0.0000% 3" xfId="420" xr:uid="{00000000-0005-0000-0000-00008D010000}"/>
    <cellStyle name="0.0000% 4" xfId="421" xr:uid="{00000000-0005-0000-0000-00008E010000}"/>
    <cellStyle name="0.0000% 5" xfId="422" xr:uid="{00000000-0005-0000-0000-00008F010000}"/>
    <cellStyle name="0.0000%_물량리스트" xfId="423" xr:uid="{00000000-0005-0000-0000-000090010000}"/>
    <cellStyle name="'0.9" xfId="424" xr:uid="{00000000-0005-0000-0000-000091010000}"/>
    <cellStyle name="0_20110620_제출견적_간략본" xfId="425" xr:uid="{00000000-0005-0000-0000-000092010000}"/>
    <cellStyle name="0_20110620_제출견적_간략본_20110822-물량내역서-삼성SDS" xfId="426" xr:uid="{00000000-0005-0000-0000-000093010000}"/>
    <cellStyle name="0_20110620_제출견적_간략본_20110822-물량내역서-삼성SDS_Sheet1" xfId="427" xr:uid="{00000000-0005-0000-0000-000094010000}"/>
    <cellStyle name="0_20110620_제출견적_간략본_20110822-물량내역서-삼성SDS_Sheet1_Sheet1" xfId="428" xr:uid="{00000000-0005-0000-0000-000095010000}"/>
    <cellStyle name="0_20110620_제출견적_간략본_20110822-물량내역서-삼성SDS_제안요구비교" xfId="429" xr:uid="{00000000-0005-0000-0000-000096010000}"/>
    <cellStyle name="0_20110620_제출견적_간략본_20110822-물량내역서-삼성SDS_최종" xfId="430" xr:uid="{00000000-0005-0000-0000-000097010000}"/>
    <cellStyle name="0_20110620_제출견적_간략본_20110822-물량내역서-삼성SDS_환율(제안)" xfId="431" xr:uid="{00000000-0005-0000-0000-000098010000}"/>
    <cellStyle name="0_20110620_제출견적_간략본_Sheet1" xfId="432" xr:uid="{00000000-0005-0000-0000-000099010000}"/>
    <cellStyle name="0_20110620_제출견적_간략본_Sheet1_Sheet1" xfId="433" xr:uid="{00000000-0005-0000-0000-00009A010000}"/>
    <cellStyle name="0_20110620_제출견적_간략본_제안요구비교" xfId="434" xr:uid="{00000000-0005-0000-0000-00009B010000}"/>
    <cellStyle name="0_20110620_제출견적_간략본_최종" xfId="435" xr:uid="{00000000-0005-0000-0000-00009C010000}"/>
    <cellStyle name="0_20110620_제출견적_간략본_환율(제안)" xfId="436" xr:uid="{00000000-0005-0000-0000-00009D010000}"/>
    <cellStyle name="0_Sheet1" xfId="437" xr:uid="{00000000-0005-0000-0000-00009E010000}"/>
    <cellStyle name="0_Sheet1_Sheet1" xfId="438" xr:uid="{00000000-0005-0000-0000-00009F010000}"/>
    <cellStyle name="0_제안요구비교" xfId="439" xr:uid="{00000000-0005-0000-0000-0000A0010000}"/>
    <cellStyle name="0_최종" xfId="440" xr:uid="{00000000-0005-0000-0000-0000A1010000}"/>
    <cellStyle name="0_환율(제안)" xfId="441" xr:uid="{00000000-0005-0000-0000-0000A2010000}"/>
    <cellStyle name="00" xfId="442" xr:uid="{00000000-0005-0000-0000-0000A3010000}"/>
    <cellStyle name="1" xfId="443" xr:uid="{00000000-0005-0000-0000-0000A4010000}"/>
    <cellStyle name="1 2" xfId="444" xr:uid="{00000000-0005-0000-0000-0000A5010000}"/>
    <cellStyle name="1_CBS뉴스룸 건축음향공사(081014)-2안" xfId="445" xr:uid="{00000000-0005-0000-0000-0000A6010000}"/>
    <cellStyle name="1_total" xfId="446" xr:uid="{00000000-0005-0000-0000-0000A7010000}"/>
    <cellStyle name="1_total_기계내역서 1008 (최종)" xfId="447" xr:uid="{00000000-0005-0000-0000-0000A8010000}"/>
    <cellStyle name="1_total_기기일람표(최종)-1009" xfId="448" xr:uid="{00000000-0005-0000-0000-0000A9010000}"/>
    <cellStyle name="1_total_무안기계분야 내역 1012" xfId="449" xr:uid="{00000000-0005-0000-0000-0000AA010000}"/>
    <cellStyle name="1_tree" xfId="450" xr:uid="{00000000-0005-0000-0000-0000AB010000}"/>
    <cellStyle name="1_tree_기계내역서 1008 (최종)" xfId="451" xr:uid="{00000000-0005-0000-0000-0000AC010000}"/>
    <cellStyle name="1_tree_기기일람표(최종)-1009" xfId="452" xr:uid="{00000000-0005-0000-0000-0000AD010000}"/>
    <cellStyle name="1_tree_무안기계분야 내역 1012" xfId="453" xr:uid="{00000000-0005-0000-0000-0000AE010000}"/>
    <cellStyle name="1_tree_수량산출" xfId="454" xr:uid="{00000000-0005-0000-0000-0000AF010000}"/>
    <cellStyle name="1_tree_수량산출_기계내역서 1008 (최종)" xfId="455" xr:uid="{00000000-0005-0000-0000-0000B0010000}"/>
    <cellStyle name="1_tree_수량산출_기기일람표(최종)-1009" xfId="456" xr:uid="{00000000-0005-0000-0000-0000B1010000}"/>
    <cellStyle name="1_tree_수량산출_무안기계분야 내역 1012" xfId="457" xr:uid="{00000000-0005-0000-0000-0000B2010000}"/>
    <cellStyle name="1_격포투찰내역" xfId="458" xr:uid="{00000000-0005-0000-0000-0000B3010000}"/>
    <cellStyle name="1_단가조사표" xfId="459" xr:uid="{00000000-0005-0000-0000-0000B4010000}"/>
    <cellStyle name="1_단가조사표_1011소각" xfId="460" xr:uid="{00000000-0005-0000-0000-0000B5010000}"/>
    <cellStyle name="1_단가조사표_121내역" xfId="461" xr:uid="{00000000-0005-0000-0000-0000B6010000}"/>
    <cellStyle name="1_단가조사표_객토량" xfId="462" xr:uid="{00000000-0005-0000-0000-0000B7010000}"/>
    <cellStyle name="1_단가조사표_교통센~1" xfId="463" xr:uid="{00000000-0005-0000-0000-0000B8010000}"/>
    <cellStyle name="1_단가조사표_구조물대가 (2)" xfId="464" xr:uid="{00000000-0005-0000-0000-0000B9010000}"/>
    <cellStyle name="1_단가조사표_내역서 (2)" xfId="465" xr:uid="{00000000-0005-0000-0000-0000BA010000}"/>
    <cellStyle name="1_단가조사표_부대시설" xfId="466" xr:uid="{00000000-0005-0000-0000-0000BB010000}"/>
    <cellStyle name="1_단가조사표_소각수~1" xfId="467" xr:uid="{00000000-0005-0000-0000-0000BC010000}"/>
    <cellStyle name="1_단가조사표_소각수내역서" xfId="468" xr:uid="{00000000-0005-0000-0000-0000BD010000}"/>
    <cellStyle name="1_단가조사표_소각수목2" xfId="469" xr:uid="{00000000-0005-0000-0000-0000BE010000}"/>
    <cellStyle name="1_단가조사표_수량산출서 (2)" xfId="470" xr:uid="{00000000-0005-0000-0000-0000BF010000}"/>
    <cellStyle name="1_단가조사표_엑스포~1" xfId="471" xr:uid="{00000000-0005-0000-0000-0000C0010000}"/>
    <cellStyle name="1_단가조사표_엑스포한빛1" xfId="472" xr:uid="{00000000-0005-0000-0000-0000C1010000}"/>
    <cellStyle name="1_단가조사표_원가계~1" xfId="473" xr:uid="{00000000-0005-0000-0000-0000C2010000}"/>
    <cellStyle name="1_단가조사표_유기질" xfId="474" xr:uid="{00000000-0005-0000-0000-0000C3010000}"/>
    <cellStyle name="1_단가조사표_자재조서 (2)" xfId="475" xr:uid="{00000000-0005-0000-0000-0000C4010000}"/>
    <cellStyle name="1_단가조사표_총괄내역" xfId="476" xr:uid="{00000000-0005-0000-0000-0000C5010000}"/>
    <cellStyle name="1_단가조사표_총괄내역 (2)" xfId="477" xr:uid="{00000000-0005-0000-0000-0000C6010000}"/>
    <cellStyle name="1_단가조사표_포장일위" xfId="478" xr:uid="{00000000-0005-0000-0000-0000C7010000}"/>
    <cellStyle name="10" xfId="479" xr:uid="{00000000-0005-0000-0000-0000C8010000}"/>
    <cellStyle name="11" xfId="480" xr:uid="{00000000-0005-0000-0000-0000C9010000}"/>
    <cellStyle name="111" xfId="481" xr:uid="{00000000-0005-0000-0000-0000CA010000}"/>
    <cellStyle name="19990216" xfId="482" xr:uid="{00000000-0005-0000-0000-0000CB010000}"/>
    <cellStyle name="¹e" xfId="483" xr:uid="{00000000-0005-0000-0000-0000CC010000}"/>
    <cellStyle name="¹e 10" xfId="484" xr:uid="{00000000-0005-0000-0000-0000CD010000}"/>
    <cellStyle name="¹e 11" xfId="485" xr:uid="{00000000-0005-0000-0000-0000CE010000}"/>
    <cellStyle name="¹e 12" xfId="486" xr:uid="{00000000-0005-0000-0000-0000CF010000}"/>
    <cellStyle name="¹e 13" xfId="487" xr:uid="{00000000-0005-0000-0000-0000D0010000}"/>
    <cellStyle name="¹e 14" xfId="488" xr:uid="{00000000-0005-0000-0000-0000D1010000}"/>
    <cellStyle name="¹e 15" xfId="489" xr:uid="{00000000-0005-0000-0000-0000D2010000}"/>
    <cellStyle name="¹e 16" xfId="490" xr:uid="{00000000-0005-0000-0000-0000D3010000}"/>
    <cellStyle name="¹e 17" xfId="491" xr:uid="{00000000-0005-0000-0000-0000D4010000}"/>
    <cellStyle name="¹e 18" xfId="492" xr:uid="{00000000-0005-0000-0000-0000D5010000}"/>
    <cellStyle name="¹e 19" xfId="493" xr:uid="{00000000-0005-0000-0000-0000D6010000}"/>
    <cellStyle name="¹e 2" xfId="494" xr:uid="{00000000-0005-0000-0000-0000D7010000}"/>
    <cellStyle name="¹e 20" xfId="495" xr:uid="{00000000-0005-0000-0000-0000D8010000}"/>
    <cellStyle name="¹e 21" xfId="496" xr:uid="{00000000-0005-0000-0000-0000D9010000}"/>
    <cellStyle name="¹e 22" xfId="497" xr:uid="{00000000-0005-0000-0000-0000DA010000}"/>
    <cellStyle name="¹e 23" xfId="498" xr:uid="{00000000-0005-0000-0000-0000DB010000}"/>
    <cellStyle name="¹e 24" xfId="499" xr:uid="{00000000-0005-0000-0000-0000DC010000}"/>
    <cellStyle name="¹e 3" xfId="500" xr:uid="{00000000-0005-0000-0000-0000DD010000}"/>
    <cellStyle name="¹e 4" xfId="501" xr:uid="{00000000-0005-0000-0000-0000DE010000}"/>
    <cellStyle name="¹e 5" xfId="502" xr:uid="{00000000-0005-0000-0000-0000DF010000}"/>
    <cellStyle name="¹e 6" xfId="503" xr:uid="{00000000-0005-0000-0000-0000E0010000}"/>
    <cellStyle name="¹e 7" xfId="504" xr:uid="{00000000-0005-0000-0000-0000E1010000}"/>
    <cellStyle name="¹e 8" xfId="505" xr:uid="{00000000-0005-0000-0000-0000E2010000}"/>
    <cellStyle name="¹e 9" xfId="506" xr:uid="{00000000-0005-0000-0000-0000E3010000}"/>
    <cellStyle name="¹éº" xfId="507" xr:uid="{00000000-0005-0000-0000-0000E4010000}"/>
    <cellStyle name="¹eºÐA²_±aA¸" xfId="508" xr:uid="{00000000-0005-0000-0000-0000E5010000}"/>
    <cellStyle name="1월" xfId="509" xr:uid="{00000000-0005-0000-0000-0000E6010000}"/>
    <cellStyle name="2" xfId="510" xr:uid="{00000000-0005-0000-0000-0000E7010000}"/>
    <cellStyle name="2)" xfId="511" xr:uid="{00000000-0005-0000-0000-0000E8010000}"/>
    <cellStyle name="2_단가조사표" xfId="512" xr:uid="{00000000-0005-0000-0000-0000E9010000}"/>
    <cellStyle name="2_단가조사표_1011소각" xfId="513" xr:uid="{00000000-0005-0000-0000-0000EA010000}"/>
    <cellStyle name="2_단가조사표_121내역" xfId="514" xr:uid="{00000000-0005-0000-0000-0000EB010000}"/>
    <cellStyle name="2_단가조사표_객토량" xfId="515" xr:uid="{00000000-0005-0000-0000-0000EC010000}"/>
    <cellStyle name="2_단가조사표_교통센~1" xfId="516" xr:uid="{00000000-0005-0000-0000-0000ED010000}"/>
    <cellStyle name="2_단가조사표_구조물대가 (2)" xfId="517" xr:uid="{00000000-0005-0000-0000-0000EE010000}"/>
    <cellStyle name="2_단가조사표_내역서 (2)" xfId="518" xr:uid="{00000000-0005-0000-0000-0000EF010000}"/>
    <cellStyle name="2_단가조사표_부대시설" xfId="519" xr:uid="{00000000-0005-0000-0000-0000F0010000}"/>
    <cellStyle name="2_단가조사표_소각수~1" xfId="520" xr:uid="{00000000-0005-0000-0000-0000F1010000}"/>
    <cellStyle name="2_단가조사표_소각수내역서" xfId="521" xr:uid="{00000000-0005-0000-0000-0000F2010000}"/>
    <cellStyle name="2_단가조사표_소각수목2" xfId="522" xr:uid="{00000000-0005-0000-0000-0000F3010000}"/>
    <cellStyle name="2_단가조사표_수량산출서 (2)" xfId="523" xr:uid="{00000000-0005-0000-0000-0000F4010000}"/>
    <cellStyle name="2_단가조사표_엑스포~1" xfId="524" xr:uid="{00000000-0005-0000-0000-0000F5010000}"/>
    <cellStyle name="2_단가조사표_엑스포한빛1" xfId="525" xr:uid="{00000000-0005-0000-0000-0000F6010000}"/>
    <cellStyle name="2_단가조사표_원가계~1" xfId="526" xr:uid="{00000000-0005-0000-0000-0000F7010000}"/>
    <cellStyle name="2_단가조사표_유기질" xfId="527" xr:uid="{00000000-0005-0000-0000-0000F8010000}"/>
    <cellStyle name="2_단가조사표_자재조서 (2)" xfId="528" xr:uid="{00000000-0005-0000-0000-0000F9010000}"/>
    <cellStyle name="2_단가조사표_총괄내역" xfId="529" xr:uid="{00000000-0005-0000-0000-0000FA010000}"/>
    <cellStyle name="2_단가조사표_총괄내역 (2)" xfId="530" xr:uid="{00000000-0005-0000-0000-0000FB010000}"/>
    <cellStyle name="2_단가조사표_포장일위" xfId="531" xr:uid="{00000000-0005-0000-0000-0000FC010000}"/>
    <cellStyle name="20% - Accent1" xfId="532" xr:uid="{00000000-0005-0000-0000-0000FD010000}"/>
    <cellStyle name="20% - Accent2" xfId="533" xr:uid="{00000000-0005-0000-0000-0000FE010000}"/>
    <cellStyle name="20% - Accent3" xfId="534" xr:uid="{00000000-0005-0000-0000-0000FF010000}"/>
    <cellStyle name="20% - Accent4" xfId="535" xr:uid="{00000000-0005-0000-0000-000000020000}"/>
    <cellStyle name="20% - Accent5" xfId="536" xr:uid="{00000000-0005-0000-0000-000001020000}"/>
    <cellStyle name="20% - Accent6" xfId="537" xr:uid="{00000000-0005-0000-0000-000002020000}"/>
    <cellStyle name="20% - 강조색1 2" xfId="538" xr:uid="{00000000-0005-0000-0000-000003020000}"/>
    <cellStyle name="20% - 강조색1 2 2" xfId="539" xr:uid="{00000000-0005-0000-0000-000004020000}"/>
    <cellStyle name="20% - 강조색1 3" xfId="540" xr:uid="{00000000-0005-0000-0000-000005020000}"/>
    <cellStyle name="20% - 강조색1 4" xfId="541" xr:uid="{00000000-0005-0000-0000-000006020000}"/>
    <cellStyle name="20% - 강조색1 5" xfId="542" xr:uid="{00000000-0005-0000-0000-000007020000}"/>
    <cellStyle name="20% - 강조색1 6" xfId="543" xr:uid="{00000000-0005-0000-0000-000008020000}"/>
    <cellStyle name="20% - 강조색2 2" xfId="544" xr:uid="{00000000-0005-0000-0000-000009020000}"/>
    <cellStyle name="20% - 강조색2 2 2" xfId="545" xr:uid="{00000000-0005-0000-0000-00000A020000}"/>
    <cellStyle name="20% - 강조색2 3" xfId="546" xr:uid="{00000000-0005-0000-0000-00000B020000}"/>
    <cellStyle name="20% - 강조색2 4" xfId="547" xr:uid="{00000000-0005-0000-0000-00000C020000}"/>
    <cellStyle name="20% - 강조색2 5" xfId="548" xr:uid="{00000000-0005-0000-0000-00000D020000}"/>
    <cellStyle name="20% - 강조색2 6" xfId="549" xr:uid="{00000000-0005-0000-0000-00000E020000}"/>
    <cellStyle name="20% - 강조색3 2" xfId="550" xr:uid="{00000000-0005-0000-0000-00000F020000}"/>
    <cellStyle name="20% - 강조색3 2 2" xfId="551" xr:uid="{00000000-0005-0000-0000-000010020000}"/>
    <cellStyle name="20% - 강조색3 3" xfId="552" xr:uid="{00000000-0005-0000-0000-000011020000}"/>
    <cellStyle name="20% - 강조색3 4" xfId="553" xr:uid="{00000000-0005-0000-0000-000012020000}"/>
    <cellStyle name="20% - 강조색3 5" xfId="554" xr:uid="{00000000-0005-0000-0000-000013020000}"/>
    <cellStyle name="20% - 강조색3 6" xfId="555" xr:uid="{00000000-0005-0000-0000-000014020000}"/>
    <cellStyle name="20% - 강조색4 2" xfId="556" xr:uid="{00000000-0005-0000-0000-000015020000}"/>
    <cellStyle name="20% - 강조색4 2 2" xfId="557" xr:uid="{00000000-0005-0000-0000-000016020000}"/>
    <cellStyle name="20% - 강조색4 3" xfId="558" xr:uid="{00000000-0005-0000-0000-000017020000}"/>
    <cellStyle name="20% - 강조색4 4" xfId="559" xr:uid="{00000000-0005-0000-0000-000018020000}"/>
    <cellStyle name="20% - 강조색4 5" xfId="560" xr:uid="{00000000-0005-0000-0000-000019020000}"/>
    <cellStyle name="20% - 강조색4 6" xfId="561" xr:uid="{00000000-0005-0000-0000-00001A020000}"/>
    <cellStyle name="20% - 강조색5 2" xfId="562" xr:uid="{00000000-0005-0000-0000-00001B020000}"/>
    <cellStyle name="20% - 강조색5 2 2" xfId="563" xr:uid="{00000000-0005-0000-0000-00001C020000}"/>
    <cellStyle name="20% - 강조색5 3" xfId="564" xr:uid="{00000000-0005-0000-0000-00001D020000}"/>
    <cellStyle name="20% - 강조색5 4" xfId="565" xr:uid="{00000000-0005-0000-0000-00001E020000}"/>
    <cellStyle name="20% - 강조색5 5" xfId="566" xr:uid="{00000000-0005-0000-0000-00001F020000}"/>
    <cellStyle name="20% - 강조색5 6" xfId="567" xr:uid="{00000000-0005-0000-0000-000020020000}"/>
    <cellStyle name="20% - 강조색6 2" xfId="568" xr:uid="{00000000-0005-0000-0000-000021020000}"/>
    <cellStyle name="20% - 강조색6 2 2" xfId="569" xr:uid="{00000000-0005-0000-0000-000022020000}"/>
    <cellStyle name="20% - 강조색6 3" xfId="570" xr:uid="{00000000-0005-0000-0000-000023020000}"/>
    <cellStyle name="20% - 강조색6 4" xfId="571" xr:uid="{00000000-0005-0000-0000-000024020000}"/>
    <cellStyle name="20% - 강조색6 5" xfId="572" xr:uid="{00000000-0005-0000-0000-000025020000}"/>
    <cellStyle name="20% - 강조색6 6" xfId="573" xr:uid="{00000000-0005-0000-0000-000026020000}"/>
    <cellStyle name="2자리" xfId="574" xr:uid="{00000000-0005-0000-0000-000027020000}"/>
    <cellStyle name="³f¹ô[0]_pldt" xfId="575" xr:uid="{00000000-0005-0000-0000-000028020000}"/>
    <cellStyle name="³f¹ô_pldt" xfId="576" xr:uid="{00000000-0005-0000-0000-000029020000}"/>
    <cellStyle name="3자리" xfId="577" xr:uid="{00000000-0005-0000-0000-00002A020000}"/>
    <cellStyle name="40% - Accent1" xfId="578" xr:uid="{00000000-0005-0000-0000-00002B020000}"/>
    <cellStyle name="40% - Accent2" xfId="579" xr:uid="{00000000-0005-0000-0000-00002C020000}"/>
    <cellStyle name="40% - Accent3" xfId="580" xr:uid="{00000000-0005-0000-0000-00002D020000}"/>
    <cellStyle name="40% - Accent4" xfId="581" xr:uid="{00000000-0005-0000-0000-00002E020000}"/>
    <cellStyle name="40% - Accent5" xfId="582" xr:uid="{00000000-0005-0000-0000-00002F020000}"/>
    <cellStyle name="40% - Accent6" xfId="583" xr:uid="{00000000-0005-0000-0000-000030020000}"/>
    <cellStyle name="40% - 강조색1 2" xfId="584" xr:uid="{00000000-0005-0000-0000-000031020000}"/>
    <cellStyle name="40% - 강조색1 2 2" xfId="585" xr:uid="{00000000-0005-0000-0000-000032020000}"/>
    <cellStyle name="40% - 강조색1 3" xfId="586" xr:uid="{00000000-0005-0000-0000-000033020000}"/>
    <cellStyle name="40% - 강조색1 4" xfId="587" xr:uid="{00000000-0005-0000-0000-000034020000}"/>
    <cellStyle name="40% - 강조색1 5" xfId="588" xr:uid="{00000000-0005-0000-0000-000035020000}"/>
    <cellStyle name="40% - 강조색1 6" xfId="589" xr:uid="{00000000-0005-0000-0000-000036020000}"/>
    <cellStyle name="40% - 강조색2 2" xfId="590" xr:uid="{00000000-0005-0000-0000-000037020000}"/>
    <cellStyle name="40% - 강조색2 2 2" xfId="591" xr:uid="{00000000-0005-0000-0000-000038020000}"/>
    <cellStyle name="40% - 강조색2 3" xfId="592" xr:uid="{00000000-0005-0000-0000-000039020000}"/>
    <cellStyle name="40% - 강조색2 4" xfId="593" xr:uid="{00000000-0005-0000-0000-00003A020000}"/>
    <cellStyle name="40% - 강조색2 5" xfId="594" xr:uid="{00000000-0005-0000-0000-00003B020000}"/>
    <cellStyle name="40% - 강조색2 6" xfId="595" xr:uid="{00000000-0005-0000-0000-00003C020000}"/>
    <cellStyle name="40% - 강조색3 2" xfId="596" xr:uid="{00000000-0005-0000-0000-00003D020000}"/>
    <cellStyle name="40% - 강조색3 2 2" xfId="597" xr:uid="{00000000-0005-0000-0000-00003E020000}"/>
    <cellStyle name="40% - 강조색3 3" xfId="598" xr:uid="{00000000-0005-0000-0000-00003F020000}"/>
    <cellStyle name="40% - 강조색3 4" xfId="599" xr:uid="{00000000-0005-0000-0000-000040020000}"/>
    <cellStyle name="40% - 강조색3 5" xfId="600" xr:uid="{00000000-0005-0000-0000-000041020000}"/>
    <cellStyle name="40% - 강조색3 6" xfId="601" xr:uid="{00000000-0005-0000-0000-000042020000}"/>
    <cellStyle name="40% - 강조색4 2" xfId="602" xr:uid="{00000000-0005-0000-0000-000043020000}"/>
    <cellStyle name="40% - 강조색4 2 2" xfId="603" xr:uid="{00000000-0005-0000-0000-000044020000}"/>
    <cellStyle name="40% - 강조색4 3" xfId="604" xr:uid="{00000000-0005-0000-0000-000045020000}"/>
    <cellStyle name="40% - 강조색4 4" xfId="605" xr:uid="{00000000-0005-0000-0000-000046020000}"/>
    <cellStyle name="40% - 강조색4 5" xfId="606" xr:uid="{00000000-0005-0000-0000-000047020000}"/>
    <cellStyle name="40% - 강조색4 6" xfId="607" xr:uid="{00000000-0005-0000-0000-000048020000}"/>
    <cellStyle name="40% - 강조색5 2" xfId="608" xr:uid="{00000000-0005-0000-0000-000049020000}"/>
    <cellStyle name="40% - 강조색5 2 2" xfId="609" xr:uid="{00000000-0005-0000-0000-00004A020000}"/>
    <cellStyle name="40% - 강조색5 3" xfId="610" xr:uid="{00000000-0005-0000-0000-00004B020000}"/>
    <cellStyle name="40% - 강조색5 4" xfId="611" xr:uid="{00000000-0005-0000-0000-00004C020000}"/>
    <cellStyle name="40% - 강조색5 5" xfId="612" xr:uid="{00000000-0005-0000-0000-00004D020000}"/>
    <cellStyle name="40% - 강조색5 6" xfId="613" xr:uid="{00000000-0005-0000-0000-00004E020000}"/>
    <cellStyle name="40% - 강조색6 2" xfId="614" xr:uid="{00000000-0005-0000-0000-00004F020000}"/>
    <cellStyle name="40% - 강조색6 2 2" xfId="615" xr:uid="{00000000-0005-0000-0000-000050020000}"/>
    <cellStyle name="40% - 강조색6 3" xfId="616" xr:uid="{00000000-0005-0000-0000-000051020000}"/>
    <cellStyle name="40% - 강조색6 4" xfId="617" xr:uid="{00000000-0005-0000-0000-000052020000}"/>
    <cellStyle name="40% - 강조색6 5" xfId="618" xr:uid="{00000000-0005-0000-0000-000053020000}"/>
    <cellStyle name="40% - 강조색6 6" xfId="619" xr:uid="{00000000-0005-0000-0000-000054020000}"/>
    <cellStyle name="60% - Accent1" xfId="620" xr:uid="{00000000-0005-0000-0000-000055020000}"/>
    <cellStyle name="60% - Accent2" xfId="621" xr:uid="{00000000-0005-0000-0000-000056020000}"/>
    <cellStyle name="60% - Accent3" xfId="622" xr:uid="{00000000-0005-0000-0000-000057020000}"/>
    <cellStyle name="60% - Accent4" xfId="623" xr:uid="{00000000-0005-0000-0000-000058020000}"/>
    <cellStyle name="60% - Accent5" xfId="624" xr:uid="{00000000-0005-0000-0000-000059020000}"/>
    <cellStyle name="60% - Accent6" xfId="625" xr:uid="{00000000-0005-0000-0000-00005A020000}"/>
    <cellStyle name="60% - 강조색1 2" xfId="626" xr:uid="{00000000-0005-0000-0000-00005B020000}"/>
    <cellStyle name="60% - 강조색1 2 2" xfId="627" xr:uid="{00000000-0005-0000-0000-00005C020000}"/>
    <cellStyle name="60% - 강조색1 3" xfId="628" xr:uid="{00000000-0005-0000-0000-00005D020000}"/>
    <cellStyle name="60% - 강조색1 4" xfId="629" xr:uid="{00000000-0005-0000-0000-00005E020000}"/>
    <cellStyle name="60% - 강조색1 5" xfId="630" xr:uid="{00000000-0005-0000-0000-00005F020000}"/>
    <cellStyle name="60% - 강조색1 6" xfId="631" xr:uid="{00000000-0005-0000-0000-000060020000}"/>
    <cellStyle name="60% - 강조색2 2" xfId="632" xr:uid="{00000000-0005-0000-0000-000061020000}"/>
    <cellStyle name="60% - 강조색2 2 2" xfId="633" xr:uid="{00000000-0005-0000-0000-000062020000}"/>
    <cellStyle name="60% - 강조색2 3" xfId="634" xr:uid="{00000000-0005-0000-0000-000063020000}"/>
    <cellStyle name="60% - 강조색2 4" xfId="635" xr:uid="{00000000-0005-0000-0000-000064020000}"/>
    <cellStyle name="60% - 강조색2 5" xfId="636" xr:uid="{00000000-0005-0000-0000-000065020000}"/>
    <cellStyle name="60% - 강조색2 6" xfId="637" xr:uid="{00000000-0005-0000-0000-000066020000}"/>
    <cellStyle name="60% - 강조색3 2" xfId="638" xr:uid="{00000000-0005-0000-0000-000067020000}"/>
    <cellStyle name="60% - 강조색3 2 2" xfId="639" xr:uid="{00000000-0005-0000-0000-000068020000}"/>
    <cellStyle name="60% - 강조색3 3" xfId="640" xr:uid="{00000000-0005-0000-0000-000069020000}"/>
    <cellStyle name="60% - 강조색3 4" xfId="641" xr:uid="{00000000-0005-0000-0000-00006A020000}"/>
    <cellStyle name="60% - 강조색3 5" xfId="642" xr:uid="{00000000-0005-0000-0000-00006B020000}"/>
    <cellStyle name="60% - 강조색3 6" xfId="643" xr:uid="{00000000-0005-0000-0000-00006C020000}"/>
    <cellStyle name="60% - 강조색4 2" xfId="644" xr:uid="{00000000-0005-0000-0000-00006D020000}"/>
    <cellStyle name="60% - 강조색4 2 2" xfId="645" xr:uid="{00000000-0005-0000-0000-00006E020000}"/>
    <cellStyle name="60% - 강조색4 3" xfId="646" xr:uid="{00000000-0005-0000-0000-00006F020000}"/>
    <cellStyle name="60% - 강조색4 4" xfId="647" xr:uid="{00000000-0005-0000-0000-000070020000}"/>
    <cellStyle name="60% - 강조색4 5" xfId="648" xr:uid="{00000000-0005-0000-0000-000071020000}"/>
    <cellStyle name="60% - 강조색4 6" xfId="649" xr:uid="{00000000-0005-0000-0000-000072020000}"/>
    <cellStyle name="60% - 강조색5 2" xfId="650" xr:uid="{00000000-0005-0000-0000-000073020000}"/>
    <cellStyle name="60% - 강조색5 2 2" xfId="651" xr:uid="{00000000-0005-0000-0000-000074020000}"/>
    <cellStyle name="60% - 강조색5 3" xfId="652" xr:uid="{00000000-0005-0000-0000-000075020000}"/>
    <cellStyle name="60% - 강조색5 4" xfId="653" xr:uid="{00000000-0005-0000-0000-000076020000}"/>
    <cellStyle name="60% - 강조색5 5" xfId="654" xr:uid="{00000000-0005-0000-0000-000077020000}"/>
    <cellStyle name="60% - 강조색5 6" xfId="655" xr:uid="{00000000-0005-0000-0000-000078020000}"/>
    <cellStyle name="60% - 강조색6 2" xfId="656" xr:uid="{00000000-0005-0000-0000-000079020000}"/>
    <cellStyle name="60% - 강조색6 2 2" xfId="657" xr:uid="{00000000-0005-0000-0000-00007A020000}"/>
    <cellStyle name="60% - 강조색6 3" xfId="658" xr:uid="{00000000-0005-0000-0000-00007B020000}"/>
    <cellStyle name="60% - 강조색6 4" xfId="659" xr:uid="{00000000-0005-0000-0000-00007C020000}"/>
    <cellStyle name="60% - 강조색6 5" xfId="660" xr:uid="{00000000-0005-0000-0000-00007D020000}"/>
    <cellStyle name="60% - 강조색6 6" xfId="661" xr:uid="{00000000-0005-0000-0000-00007E020000}"/>
    <cellStyle name="6mal" xfId="662" xr:uid="{00000000-0005-0000-0000-00007F020000}"/>
    <cellStyle name="_x0014_7." xfId="663" xr:uid="{00000000-0005-0000-0000-000080020000}"/>
    <cellStyle name="80" xfId="664" xr:uid="{00000000-0005-0000-0000-000081020000}"/>
    <cellStyle name="８０" xfId="665" xr:uid="{00000000-0005-0000-0000-000082020000}"/>
    <cellStyle name="800" xfId="666" xr:uid="{00000000-0005-0000-0000-000083020000}"/>
    <cellStyle name="82" xfId="667" xr:uid="{00000000-0005-0000-0000-000084020000}"/>
    <cellStyle name="90" xfId="668" xr:uid="{00000000-0005-0000-0000-000085020000}"/>
    <cellStyle name="A" xfId="669" xr:uid="{00000000-0005-0000-0000-000086020000}"/>
    <cellStyle name="a [0]_OTD thru NOR " xfId="670" xr:uid="{00000000-0005-0000-0000-000087020000}"/>
    <cellStyle name="A 10" xfId="671" xr:uid="{00000000-0005-0000-0000-000088020000}"/>
    <cellStyle name="A 11" xfId="672" xr:uid="{00000000-0005-0000-0000-000089020000}"/>
    <cellStyle name="A 12" xfId="673" xr:uid="{00000000-0005-0000-0000-00008A020000}"/>
    <cellStyle name="A 13" xfId="674" xr:uid="{00000000-0005-0000-0000-00008B020000}"/>
    <cellStyle name="A 14" xfId="675" xr:uid="{00000000-0005-0000-0000-00008C020000}"/>
    <cellStyle name="A 15" xfId="676" xr:uid="{00000000-0005-0000-0000-00008D020000}"/>
    <cellStyle name="A 16" xfId="677" xr:uid="{00000000-0005-0000-0000-00008E020000}"/>
    <cellStyle name="A 17" xfId="678" xr:uid="{00000000-0005-0000-0000-00008F020000}"/>
    <cellStyle name="A 18" xfId="679" xr:uid="{00000000-0005-0000-0000-000090020000}"/>
    <cellStyle name="A 19" xfId="680" xr:uid="{00000000-0005-0000-0000-000091020000}"/>
    <cellStyle name="A 2" xfId="681" xr:uid="{00000000-0005-0000-0000-000092020000}"/>
    <cellStyle name="A 20" xfId="682" xr:uid="{00000000-0005-0000-0000-000093020000}"/>
    <cellStyle name="A 21" xfId="683" xr:uid="{00000000-0005-0000-0000-000094020000}"/>
    <cellStyle name="A 22" xfId="684" xr:uid="{00000000-0005-0000-0000-000095020000}"/>
    <cellStyle name="A 23" xfId="685" xr:uid="{00000000-0005-0000-0000-000096020000}"/>
    <cellStyle name="A 24" xfId="686" xr:uid="{00000000-0005-0000-0000-000097020000}"/>
    <cellStyle name="A 25" xfId="687" xr:uid="{00000000-0005-0000-0000-000098020000}"/>
    <cellStyle name="A 26" xfId="688" xr:uid="{00000000-0005-0000-0000-000099020000}"/>
    <cellStyle name="A 27" xfId="689" xr:uid="{00000000-0005-0000-0000-00009A020000}"/>
    <cellStyle name="A 28" xfId="690" xr:uid="{00000000-0005-0000-0000-00009B020000}"/>
    <cellStyle name="A 29" xfId="691" xr:uid="{00000000-0005-0000-0000-00009C020000}"/>
    <cellStyle name="A 3" xfId="692" xr:uid="{00000000-0005-0000-0000-00009D020000}"/>
    <cellStyle name="A 30" xfId="693" xr:uid="{00000000-0005-0000-0000-00009E020000}"/>
    <cellStyle name="A 31" xfId="694" xr:uid="{00000000-0005-0000-0000-00009F020000}"/>
    <cellStyle name="A 4" xfId="695" xr:uid="{00000000-0005-0000-0000-0000A0020000}"/>
    <cellStyle name="A 5" xfId="696" xr:uid="{00000000-0005-0000-0000-0000A1020000}"/>
    <cellStyle name="A 6" xfId="697" xr:uid="{00000000-0005-0000-0000-0000A2020000}"/>
    <cellStyle name="A 7" xfId="698" xr:uid="{00000000-0005-0000-0000-0000A3020000}"/>
    <cellStyle name="A 8" xfId="699" xr:uid="{00000000-0005-0000-0000-0000A4020000}"/>
    <cellStyle name="A 9" xfId="700" xr:uid="{00000000-0005-0000-0000-0000A5020000}"/>
    <cellStyle name="A???[0]_AoAUAy癳C? " xfId="701" xr:uid="{00000000-0005-0000-0000-0000A6020000}"/>
    <cellStyle name="A???97?a?u? " xfId="702" xr:uid="{00000000-0005-0000-0000-0000A7020000}"/>
    <cellStyle name="A???97Ae?A? " xfId="703" xr:uid="{00000000-0005-0000-0000-0000A8020000}"/>
    <cellStyle name="A???C?Ao_AoAUAy癳C? " xfId="704" xr:uid="{00000000-0005-0000-0000-0000A9020000}"/>
    <cellStyle name="A???CASH FLOW " xfId="705" xr:uid="{00000000-0005-0000-0000-0000AA020000}"/>
    <cellStyle name="a_CBS뉴스룸 건축음향공사(081014)-2안" xfId="706" xr:uid="{00000000-0005-0000-0000-0000AB020000}"/>
    <cellStyle name="A¡§¡©¡Ë¡þ¡ËO [0]_2-4" xfId="707" xr:uid="{00000000-0005-0000-0000-0000AC020000}"/>
    <cellStyle name="A¡§¡©¡Ë¡þ¡ËO_AO¡§uRCN¢®¨úU " xfId="708" xr:uid="{00000000-0005-0000-0000-0000AD020000}"/>
    <cellStyle name="A¡§¡ⓒ¡E¡þ¡EO [0]_￠R¨¡¨I¡þAu¡§u￠R¨I2" xfId="709" xr:uid="{00000000-0005-0000-0000-0000AE020000}"/>
    <cellStyle name="A¡§¡ⓒ¡E¡þ¡EO_￠R¨¡¨I¡þAu¡§u￠R¨I2" xfId="710" xr:uid="{00000000-0005-0000-0000-0000AF020000}"/>
    <cellStyle name="A¨" xfId="711" xr:uid="{00000000-0005-0000-0000-0000B0020000}"/>
    <cellStyle name="A¨­￠￢￠O [0]_2-4" xfId="712" xr:uid="{00000000-0005-0000-0000-0000B1020000}"/>
    <cellStyle name="A¨­¢¬¢Ò [0]_laroux" xfId="713" xr:uid="{00000000-0005-0000-0000-0000B2020000}"/>
    <cellStyle name="A¨­￠￢￠O [0]_SP ⓒo¡Æ￥i￠?ⓒo¡¿ ￠?UAO " xfId="714" xr:uid="{00000000-0005-0000-0000-0000B3020000}"/>
    <cellStyle name="A¨­￠￢￠O_AO¨uRCN¡¾U " xfId="715" xr:uid="{00000000-0005-0000-0000-0000B4020000}"/>
    <cellStyle name="A¨­¢¬¢Ò_laroux" xfId="716" xr:uid="{00000000-0005-0000-0000-0000B5020000}"/>
    <cellStyle name="A¨­￠￢￠O_SP ⓒo¡Æ￥i￠?ⓒo¡¿ ￠?UAO " xfId="717" xr:uid="{00000000-0005-0000-0000-0000B6020000}"/>
    <cellStyle name="AA" xfId="718" xr:uid="{00000000-0005-0000-0000-0000B7020000}"/>
    <cellStyle name="ac" xfId="719" xr:uid="{00000000-0005-0000-0000-0000B8020000}"/>
    <cellStyle name="Aⓒ­" xfId="720" xr:uid="{00000000-0005-0000-0000-0000B9020000}"/>
    <cellStyle name="Aⓒ 2" xfId="721" xr:uid="{00000000-0005-0000-0000-0000BA020000}"/>
    <cellStyle name="Accent1" xfId="722" xr:uid="{00000000-0005-0000-0000-0000BB020000}"/>
    <cellStyle name="Accent2" xfId="723" xr:uid="{00000000-0005-0000-0000-0000BC020000}"/>
    <cellStyle name="Accent3" xfId="724" xr:uid="{00000000-0005-0000-0000-0000BD020000}"/>
    <cellStyle name="Accent4" xfId="725" xr:uid="{00000000-0005-0000-0000-0000BE020000}"/>
    <cellStyle name="Accent5" xfId="726" xr:uid="{00000000-0005-0000-0000-0000BF020000}"/>
    <cellStyle name="Accent6" xfId="727" xr:uid="{00000000-0005-0000-0000-0000C0020000}"/>
    <cellStyle name="Actual Date" xfId="728" xr:uid="{00000000-0005-0000-0000-0000C1020000}"/>
    <cellStyle name="Ae" xfId="729" xr:uid="{00000000-0005-0000-0000-0000C2020000}"/>
    <cellStyle name="Åë" xfId="730" xr:uid="{00000000-0005-0000-0000-0000C3020000}"/>
    <cellStyle name="Ae 10" xfId="731" xr:uid="{00000000-0005-0000-0000-0000C4020000}"/>
    <cellStyle name="Ae 11" xfId="732" xr:uid="{00000000-0005-0000-0000-0000C5020000}"/>
    <cellStyle name="Ae 12" xfId="733" xr:uid="{00000000-0005-0000-0000-0000C6020000}"/>
    <cellStyle name="Ae 13" xfId="734" xr:uid="{00000000-0005-0000-0000-0000C7020000}"/>
    <cellStyle name="Ae 14" xfId="735" xr:uid="{00000000-0005-0000-0000-0000C8020000}"/>
    <cellStyle name="Ae 15" xfId="736" xr:uid="{00000000-0005-0000-0000-0000C9020000}"/>
    <cellStyle name="Ae 16" xfId="737" xr:uid="{00000000-0005-0000-0000-0000CA020000}"/>
    <cellStyle name="Ae 17" xfId="738" xr:uid="{00000000-0005-0000-0000-0000CB020000}"/>
    <cellStyle name="Ae 18" xfId="739" xr:uid="{00000000-0005-0000-0000-0000CC020000}"/>
    <cellStyle name="Ae 19" xfId="740" xr:uid="{00000000-0005-0000-0000-0000CD020000}"/>
    <cellStyle name="Ae 2" xfId="741" xr:uid="{00000000-0005-0000-0000-0000CE020000}"/>
    <cellStyle name="Ae 20" xfId="742" xr:uid="{00000000-0005-0000-0000-0000CF020000}"/>
    <cellStyle name="Ae 21" xfId="743" xr:uid="{00000000-0005-0000-0000-0000D0020000}"/>
    <cellStyle name="Ae 22" xfId="744" xr:uid="{00000000-0005-0000-0000-0000D1020000}"/>
    <cellStyle name="Ae 23" xfId="745" xr:uid="{00000000-0005-0000-0000-0000D2020000}"/>
    <cellStyle name="Ae 24" xfId="746" xr:uid="{00000000-0005-0000-0000-0000D3020000}"/>
    <cellStyle name="Ae 25" xfId="747" xr:uid="{00000000-0005-0000-0000-0000D4020000}"/>
    <cellStyle name="Ae 26" xfId="748" xr:uid="{00000000-0005-0000-0000-0000D5020000}"/>
    <cellStyle name="Ae 27" xfId="749" xr:uid="{00000000-0005-0000-0000-0000D6020000}"/>
    <cellStyle name="Ae 28" xfId="750" xr:uid="{00000000-0005-0000-0000-0000D7020000}"/>
    <cellStyle name="Ae 29" xfId="751" xr:uid="{00000000-0005-0000-0000-0000D8020000}"/>
    <cellStyle name="Ae 3" xfId="752" xr:uid="{00000000-0005-0000-0000-0000D9020000}"/>
    <cellStyle name="Ae 30" xfId="753" xr:uid="{00000000-0005-0000-0000-0000DA020000}"/>
    <cellStyle name="Ae 31" xfId="754" xr:uid="{00000000-0005-0000-0000-0000DB020000}"/>
    <cellStyle name="Ae 4" xfId="755" xr:uid="{00000000-0005-0000-0000-0000DC020000}"/>
    <cellStyle name="Ae 5" xfId="756" xr:uid="{00000000-0005-0000-0000-0000DD020000}"/>
    <cellStyle name="Ae 6" xfId="757" xr:uid="{00000000-0005-0000-0000-0000DE020000}"/>
    <cellStyle name="Ae 7" xfId="758" xr:uid="{00000000-0005-0000-0000-0000DF020000}"/>
    <cellStyle name="Ae 8" xfId="759" xr:uid="{00000000-0005-0000-0000-0000E0020000}"/>
    <cellStyle name="Ae 9" xfId="760" xr:uid="{00000000-0005-0000-0000-0000E1020000}"/>
    <cellStyle name="Aee" xfId="761" xr:uid="{00000000-0005-0000-0000-0000E2020000}"/>
    <cellStyle name="Aee­ " xfId="762" xr:uid="{00000000-0005-0000-0000-0000E3020000}"/>
    <cellStyle name="Aee­  10" xfId="763" xr:uid="{00000000-0005-0000-0000-0000E4020000}"/>
    <cellStyle name="Aee­  11" xfId="764" xr:uid="{00000000-0005-0000-0000-0000E5020000}"/>
    <cellStyle name="Aee­  12" xfId="765" xr:uid="{00000000-0005-0000-0000-0000E6020000}"/>
    <cellStyle name="Aee­  13" xfId="766" xr:uid="{00000000-0005-0000-0000-0000E7020000}"/>
    <cellStyle name="Aee­  14" xfId="767" xr:uid="{00000000-0005-0000-0000-0000E8020000}"/>
    <cellStyle name="Aee­  15" xfId="768" xr:uid="{00000000-0005-0000-0000-0000E9020000}"/>
    <cellStyle name="Aee­  16" xfId="769" xr:uid="{00000000-0005-0000-0000-0000EA020000}"/>
    <cellStyle name="Aee­  17" xfId="770" xr:uid="{00000000-0005-0000-0000-0000EB020000}"/>
    <cellStyle name="Aee­  18" xfId="771" xr:uid="{00000000-0005-0000-0000-0000EC020000}"/>
    <cellStyle name="Aee­  19" xfId="772" xr:uid="{00000000-0005-0000-0000-0000ED020000}"/>
    <cellStyle name="Aee­  2" xfId="773" xr:uid="{00000000-0005-0000-0000-0000EE020000}"/>
    <cellStyle name="Aee­  20" xfId="774" xr:uid="{00000000-0005-0000-0000-0000EF020000}"/>
    <cellStyle name="Aee­  21" xfId="775" xr:uid="{00000000-0005-0000-0000-0000F0020000}"/>
    <cellStyle name="Aee­  22" xfId="776" xr:uid="{00000000-0005-0000-0000-0000F1020000}"/>
    <cellStyle name="Aee­  23" xfId="777" xr:uid="{00000000-0005-0000-0000-0000F2020000}"/>
    <cellStyle name="Aee­  24" xfId="778" xr:uid="{00000000-0005-0000-0000-0000F3020000}"/>
    <cellStyle name="Aee­  3" xfId="779" xr:uid="{00000000-0005-0000-0000-0000F4020000}"/>
    <cellStyle name="Aee­  4" xfId="780" xr:uid="{00000000-0005-0000-0000-0000F5020000}"/>
    <cellStyle name="Aee­  5" xfId="781" xr:uid="{00000000-0005-0000-0000-0000F6020000}"/>
    <cellStyle name="Aee­  6" xfId="782" xr:uid="{00000000-0005-0000-0000-0000F7020000}"/>
    <cellStyle name="Aee­  7" xfId="783" xr:uid="{00000000-0005-0000-0000-0000F8020000}"/>
    <cellStyle name="Aee­  8" xfId="784" xr:uid="{00000000-0005-0000-0000-0000F9020000}"/>
    <cellStyle name="Aee­  9" xfId="785" xr:uid="{00000000-0005-0000-0000-0000FA020000}"/>
    <cellStyle name="Åëè­ [" xfId="786" xr:uid="{00000000-0005-0000-0000-0000FB020000}"/>
    <cellStyle name="AeE­ [0]_  A¾  CO  " xfId="787" xr:uid="{00000000-0005-0000-0000-0000FC020000}"/>
    <cellStyle name="ÅëÈ­ [0]_¸ðÇü¸·" xfId="788" xr:uid="{00000000-0005-0000-0000-0000FD020000}"/>
    <cellStyle name="AeE­ [0]_¿­¸° INT" xfId="789" xr:uid="{00000000-0005-0000-0000-0000FE020000}"/>
    <cellStyle name="ÅëÈ­ [0]_±âÅ¸" xfId="790" xr:uid="{00000000-0005-0000-0000-0000FF020000}"/>
    <cellStyle name="AeE­ [0]_°ßAu¼­2" xfId="791" xr:uid="{00000000-0005-0000-0000-000000030000}"/>
    <cellStyle name="ÅëÈ­ [0]_½Ç¿¹PL " xfId="792" xr:uid="{00000000-0005-0000-0000-000001030000}"/>
    <cellStyle name="AeE­ [0]_A¾CO½A¼³ " xfId="793" xr:uid="{00000000-0005-0000-0000-000002030000}"/>
    <cellStyle name="ÅëÈ­ [0]_ÅõÀÚÁý°èÇ¥ " xfId="794" xr:uid="{00000000-0005-0000-0000-000003030000}"/>
    <cellStyle name="AeE­ [0]_AoAUAy°eC￥ _89동pfc" xfId="795" xr:uid="{00000000-0005-0000-0000-000004030000}"/>
    <cellStyle name="ÅëÈ­ [0]_Ç¥Áö_ÅõÀÚÁý°èÇ¥ " xfId="796" xr:uid="{00000000-0005-0000-0000-000005030000}"/>
    <cellStyle name="AeE­ [0]_INQUIRY ¿μ¾÷AßAø " xfId="797" xr:uid="{00000000-0005-0000-0000-000006030000}"/>
    <cellStyle name="ÅëÈ­ [0]_laroux" xfId="798" xr:uid="{00000000-0005-0000-0000-000007030000}"/>
    <cellStyle name="AeE­ [0]_laroux_1" xfId="799" xr:uid="{00000000-0005-0000-0000-000008030000}"/>
    <cellStyle name="ÅëÈ­ [0]_laroux_1" xfId="800" xr:uid="{00000000-0005-0000-0000-000009030000}"/>
    <cellStyle name="AeE­ [0]_PERSONAL" xfId="12" xr:uid="{00000000-0005-0000-0000-00000A030000}"/>
    <cellStyle name="ÅëÈ­ [0]_RESULTS" xfId="801" xr:uid="{00000000-0005-0000-0000-00000B030000}"/>
    <cellStyle name="Aee­ _110323_K_가격 및 수량_V1.0" xfId="802" xr:uid="{00000000-0005-0000-0000-00000C030000}"/>
    <cellStyle name="AeE­_  A¾  CO  " xfId="803" xr:uid="{00000000-0005-0000-0000-00000D030000}"/>
    <cellStyle name="ÅëÈ­_¸ðÇü¸·" xfId="804" xr:uid="{00000000-0005-0000-0000-00000E030000}"/>
    <cellStyle name="AeE­_¿­¸° INT" xfId="805" xr:uid="{00000000-0005-0000-0000-00000F030000}"/>
    <cellStyle name="ÅëÈ­_±âÅ¸" xfId="806" xr:uid="{00000000-0005-0000-0000-000010030000}"/>
    <cellStyle name="AeE­_¾÷A¾º° _89동pfc" xfId="807" xr:uid="{00000000-0005-0000-0000-000011030000}"/>
    <cellStyle name="ÅëÈ­_Á¦Á¶1ºÎ1°ú ÇöÈ² " xfId="808" xr:uid="{00000000-0005-0000-0000-000012030000}"/>
    <cellStyle name="AeE­_A¾CO½A¼³ " xfId="809" xr:uid="{00000000-0005-0000-0000-000013030000}"/>
    <cellStyle name="ÅëÈ­_ÅõÀÚÁý°èÇ¥ " xfId="810" xr:uid="{00000000-0005-0000-0000-000014030000}"/>
    <cellStyle name="AeE­_AoAUAy°eC￥ _89동pfc" xfId="811" xr:uid="{00000000-0005-0000-0000-000015030000}"/>
    <cellStyle name="ÅëÈ­_Ç¥Áö_ÅõÀÚÁý°èÇ¥ " xfId="812" xr:uid="{00000000-0005-0000-0000-000016030000}"/>
    <cellStyle name="AeE­_INQUIRY ¿μ¾÷AßAø " xfId="813" xr:uid="{00000000-0005-0000-0000-000017030000}"/>
    <cellStyle name="ÅëÈ­_laroux" xfId="814" xr:uid="{00000000-0005-0000-0000-000018030000}"/>
    <cellStyle name="AeE­_laroux_1" xfId="815" xr:uid="{00000000-0005-0000-0000-000019030000}"/>
    <cellStyle name="ÅëÈ­_laroux_1" xfId="816" xr:uid="{00000000-0005-0000-0000-00001A030000}"/>
    <cellStyle name="AeE­_PERSONAL" xfId="13" xr:uid="{00000000-0005-0000-0000-00001B030000}"/>
    <cellStyle name="ÅëÈ­_RESULTS" xfId="817" xr:uid="{00000000-0005-0000-0000-00001C030000}"/>
    <cellStyle name="Aee¡" xfId="818" xr:uid="{00000000-0005-0000-0000-00001D030000}"/>
    <cellStyle name="Aee¡ 2" xfId="819" xr:uid="{00000000-0005-0000-0000-00001E030000}"/>
    <cellStyle name="AeE¡© [0]_laroux" xfId="820" xr:uid="{00000000-0005-0000-0000-00001F030000}"/>
    <cellStyle name="AeE¡©_laroux" xfId="821" xr:uid="{00000000-0005-0000-0000-000020030000}"/>
    <cellStyle name="AeE¡ⓒ [0]_AO¨uRCN¡¾U " xfId="822" xr:uid="{00000000-0005-0000-0000-000021030000}"/>
    <cellStyle name="AeE¡ⓒ_¡Æⓒ￢Au6" xfId="823" xr:uid="{00000000-0005-0000-0000-000022030000}"/>
    <cellStyle name="Aee￠" xfId="824" xr:uid="{00000000-0005-0000-0000-000023030000}"/>
    <cellStyle name="AeE¢®¨Ï [0]_AO¡§uRCN¢®¨úU " xfId="825" xr:uid="{00000000-0005-0000-0000-000024030000}"/>
    <cellStyle name="AeE¢®¨Ï_AO¡§uRCN¢®¨úU " xfId="826" xr:uid="{00000000-0005-0000-0000-000025030000}"/>
    <cellStyle name="AeE￠R¨I [0]_￠R¨¡¨I¡þAu¡§u￠R¨I2" xfId="827" xr:uid="{00000000-0005-0000-0000-000026030000}"/>
    <cellStyle name="AeE￠R¨I_¡§u￠R¨I¡E?i" xfId="828" xr:uid="{00000000-0005-0000-0000-000027030000}"/>
    <cellStyle name="Afrundet valuta_PLDT" xfId="829" xr:uid="{00000000-0005-0000-0000-000028030000}"/>
    <cellStyle name="ALIGNMENT" xfId="14" xr:uid="{00000000-0005-0000-0000-000029030000}"/>
    <cellStyle name="args.style" xfId="830" xr:uid="{00000000-0005-0000-0000-00002A030000}"/>
    <cellStyle name="arial12" xfId="831" xr:uid="{00000000-0005-0000-0000-00002B030000}"/>
    <cellStyle name="arial14" xfId="832" xr:uid="{00000000-0005-0000-0000-00002C030000}"/>
    <cellStyle name="Äþ" xfId="833" xr:uid="{00000000-0005-0000-0000-00002D030000}"/>
    <cellStyle name="Aþ¸" xfId="834" xr:uid="{00000000-0005-0000-0000-00002E030000}"/>
    <cellStyle name="Aþ¸ 10" xfId="835" xr:uid="{00000000-0005-0000-0000-00002F030000}"/>
    <cellStyle name="Aþ¸ 11" xfId="836" xr:uid="{00000000-0005-0000-0000-000030030000}"/>
    <cellStyle name="Aþ¸ 12" xfId="837" xr:uid="{00000000-0005-0000-0000-000031030000}"/>
    <cellStyle name="Aþ¸ 13" xfId="838" xr:uid="{00000000-0005-0000-0000-000032030000}"/>
    <cellStyle name="Aþ¸ 14" xfId="839" xr:uid="{00000000-0005-0000-0000-000033030000}"/>
    <cellStyle name="Aþ¸ 15" xfId="840" xr:uid="{00000000-0005-0000-0000-000034030000}"/>
    <cellStyle name="Aþ¸ 16" xfId="841" xr:uid="{00000000-0005-0000-0000-000035030000}"/>
    <cellStyle name="Aþ¸ 17" xfId="842" xr:uid="{00000000-0005-0000-0000-000036030000}"/>
    <cellStyle name="Aþ¸ 18" xfId="843" xr:uid="{00000000-0005-0000-0000-000037030000}"/>
    <cellStyle name="Aþ¸ 19" xfId="844" xr:uid="{00000000-0005-0000-0000-000038030000}"/>
    <cellStyle name="Aþ¸ 2" xfId="845" xr:uid="{00000000-0005-0000-0000-000039030000}"/>
    <cellStyle name="Aþ¸ 20" xfId="846" xr:uid="{00000000-0005-0000-0000-00003A030000}"/>
    <cellStyle name="Aþ¸ 21" xfId="847" xr:uid="{00000000-0005-0000-0000-00003B030000}"/>
    <cellStyle name="Aþ¸ 22" xfId="848" xr:uid="{00000000-0005-0000-0000-00003C030000}"/>
    <cellStyle name="Aþ¸ 23" xfId="849" xr:uid="{00000000-0005-0000-0000-00003D030000}"/>
    <cellStyle name="Aþ¸ 24" xfId="850" xr:uid="{00000000-0005-0000-0000-00003E030000}"/>
    <cellStyle name="Aþ¸ 3" xfId="851" xr:uid="{00000000-0005-0000-0000-00003F030000}"/>
    <cellStyle name="Aþ¸ 4" xfId="852" xr:uid="{00000000-0005-0000-0000-000040030000}"/>
    <cellStyle name="Aþ¸ 5" xfId="853" xr:uid="{00000000-0005-0000-0000-000041030000}"/>
    <cellStyle name="Aþ¸ 6" xfId="854" xr:uid="{00000000-0005-0000-0000-000042030000}"/>
    <cellStyle name="Aþ¸ 7" xfId="855" xr:uid="{00000000-0005-0000-0000-000043030000}"/>
    <cellStyle name="Aþ¸ 8" xfId="856" xr:uid="{00000000-0005-0000-0000-000044030000}"/>
    <cellStyle name="Aþ¸ 9" xfId="857" xr:uid="{00000000-0005-0000-0000-000045030000}"/>
    <cellStyle name="Äþ¸¶ [" xfId="858" xr:uid="{00000000-0005-0000-0000-000046030000}"/>
    <cellStyle name="AÞ¸¶ [0]_  A¾  CO  " xfId="859" xr:uid="{00000000-0005-0000-0000-000047030000}"/>
    <cellStyle name="ÄÞ¸¶ [0]_¸ðÇü¸·" xfId="860" xr:uid="{00000000-0005-0000-0000-000048030000}"/>
    <cellStyle name="AÞ¸¶ [0]_¿­¸° INT" xfId="861" xr:uid="{00000000-0005-0000-0000-000049030000}"/>
    <cellStyle name="ÄÞ¸¶ [0]_±âÅ¸" xfId="862" xr:uid="{00000000-0005-0000-0000-00004A030000}"/>
    <cellStyle name="AÞ¸¶ [0]_°ßAu¼­2" xfId="863" xr:uid="{00000000-0005-0000-0000-00004B030000}"/>
    <cellStyle name="ÄÞ¸¶ [0]_½Ç¿¹PL " xfId="864" xr:uid="{00000000-0005-0000-0000-00004C030000}"/>
    <cellStyle name="AÞ¸¶ [0]_A¾CO½A¼³ " xfId="865" xr:uid="{00000000-0005-0000-0000-00004D030000}"/>
    <cellStyle name="ÄÞ¸¶ [0]_ÅõÀÚÁý°èÇ¥ " xfId="866" xr:uid="{00000000-0005-0000-0000-00004E030000}"/>
    <cellStyle name="AÞ¸¶ [0]_AoAUAy°eC￥ _89동pfc" xfId="867" xr:uid="{00000000-0005-0000-0000-00004F030000}"/>
    <cellStyle name="ÄÞ¸¶ [0]_Ç¥Áö_ÅõÀÚÁý°èÇ¥ " xfId="868" xr:uid="{00000000-0005-0000-0000-000050030000}"/>
    <cellStyle name="AÞ¸¶ [0]_INQUIRY ¿μ¾÷AßAø " xfId="869" xr:uid="{00000000-0005-0000-0000-000051030000}"/>
    <cellStyle name="ÄÞ¸¶ [0]_laroux" xfId="870" xr:uid="{00000000-0005-0000-0000-000052030000}"/>
    <cellStyle name="AÞ¸¶ [0]_laroux_1" xfId="871" xr:uid="{00000000-0005-0000-0000-000053030000}"/>
    <cellStyle name="ÄÞ¸¶ [0]_laroux_1" xfId="872" xr:uid="{00000000-0005-0000-0000-000054030000}"/>
    <cellStyle name="AÞ¸¶_  A¾  CO  " xfId="873" xr:uid="{00000000-0005-0000-0000-000055030000}"/>
    <cellStyle name="ÄÞ¸¶_¸ðÇü¸·" xfId="874" xr:uid="{00000000-0005-0000-0000-000056030000}"/>
    <cellStyle name="AÞ¸¶_¿­¸° INT" xfId="875" xr:uid="{00000000-0005-0000-0000-000057030000}"/>
    <cellStyle name="ÄÞ¸¶_±âÅ¸" xfId="876" xr:uid="{00000000-0005-0000-0000-000058030000}"/>
    <cellStyle name="AÞ¸¶_°ßAu¼­2" xfId="877" xr:uid="{00000000-0005-0000-0000-000059030000}"/>
    <cellStyle name="ÄÞ¸¶_½Ç¿¹PL " xfId="878" xr:uid="{00000000-0005-0000-0000-00005A030000}"/>
    <cellStyle name="AÞ¸¶_A¾CO½A¼³ " xfId="879" xr:uid="{00000000-0005-0000-0000-00005B030000}"/>
    <cellStyle name="ÄÞ¸¶_ÅõÀÚÁý°èÇ¥ " xfId="880" xr:uid="{00000000-0005-0000-0000-00005C030000}"/>
    <cellStyle name="AÞ¸¶_C￥Ao_AoAUAy°eC￥ " xfId="881" xr:uid="{00000000-0005-0000-0000-00005D030000}"/>
    <cellStyle name="ÄÞ¸¶_Ç¥Áö_ÅõÀÚÁý°èÇ¥ " xfId="882" xr:uid="{00000000-0005-0000-0000-00005E030000}"/>
    <cellStyle name="AÞ¸¶_INQUIRY ¿μ¾÷AßAø " xfId="883" xr:uid="{00000000-0005-0000-0000-00005F030000}"/>
    <cellStyle name="ÄÞ¸¶_laroux" xfId="884" xr:uid="{00000000-0005-0000-0000-000060030000}"/>
    <cellStyle name="AÞ¸¶_laroux_1" xfId="885" xr:uid="{00000000-0005-0000-0000-000061030000}"/>
    <cellStyle name="ÄÞ¸¶_laroux_1" xfId="886" xr:uid="{00000000-0005-0000-0000-000062030000}"/>
    <cellStyle name="_x0001_b" xfId="887" xr:uid="{00000000-0005-0000-0000-000063030000}"/>
    <cellStyle name="_x0001_b 10" xfId="888" xr:uid="{00000000-0005-0000-0000-000064030000}"/>
    <cellStyle name="_x0001_b 11" xfId="889" xr:uid="{00000000-0005-0000-0000-000065030000}"/>
    <cellStyle name="_x0001_b 12" xfId="890" xr:uid="{00000000-0005-0000-0000-000066030000}"/>
    <cellStyle name="_x0001_b 13" xfId="891" xr:uid="{00000000-0005-0000-0000-000067030000}"/>
    <cellStyle name="_x0001_b 14" xfId="892" xr:uid="{00000000-0005-0000-0000-000068030000}"/>
    <cellStyle name="_x0001_b 15" xfId="893" xr:uid="{00000000-0005-0000-0000-000069030000}"/>
    <cellStyle name="_x0001_b 16" xfId="894" xr:uid="{00000000-0005-0000-0000-00006A030000}"/>
    <cellStyle name="_x0001_b 17" xfId="895" xr:uid="{00000000-0005-0000-0000-00006B030000}"/>
    <cellStyle name="_x0001_b 18" xfId="896" xr:uid="{00000000-0005-0000-0000-00006C030000}"/>
    <cellStyle name="_x0001_b 19" xfId="897" xr:uid="{00000000-0005-0000-0000-00006D030000}"/>
    <cellStyle name="_x0001_b 2" xfId="898" xr:uid="{00000000-0005-0000-0000-00006E030000}"/>
    <cellStyle name="_x0001_b 2 10" xfId="899" xr:uid="{00000000-0005-0000-0000-00006F030000}"/>
    <cellStyle name="_x0001_b 2 11" xfId="900" xr:uid="{00000000-0005-0000-0000-000070030000}"/>
    <cellStyle name="_x0001_b 2 12" xfId="901" xr:uid="{00000000-0005-0000-0000-000071030000}"/>
    <cellStyle name="_x0001_b 2 13" xfId="902" xr:uid="{00000000-0005-0000-0000-000072030000}"/>
    <cellStyle name="_x0001_b 2 14" xfId="903" xr:uid="{00000000-0005-0000-0000-000073030000}"/>
    <cellStyle name="_x0001_b 2 15" xfId="904" xr:uid="{00000000-0005-0000-0000-000074030000}"/>
    <cellStyle name="_x0001_b 2 16" xfId="905" xr:uid="{00000000-0005-0000-0000-000075030000}"/>
    <cellStyle name="_x0001_b 2 17" xfId="906" xr:uid="{00000000-0005-0000-0000-000076030000}"/>
    <cellStyle name="_x0001_b 2 18" xfId="907" xr:uid="{00000000-0005-0000-0000-000077030000}"/>
    <cellStyle name="_x0001_b 2 19" xfId="908" xr:uid="{00000000-0005-0000-0000-000078030000}"/>
    <cellStyle name="_x0001_b 2 2" xfId="909" xr:uid="{00000000-0005-0000-0000-000079030000}"/>
    <cellStyle name="_x0001_b 2 2 2" xfId="910" xr:uid="{00000000-0005-0000-0000-00007A030000}"/>
    <cellStyle name="_x0001_b 2 2 3" xfId="911" xr:uid="{00000000-0005-0000-0000-00007B030000}"/>
    <cellStyle name="_x0001_b 2 2 4" xfId="912" xr:uid="{00000000-0005-0000-0000-00007C030000}"/>
    <cellStyle name="_x0001_b 2 20" xfId="913" xr:uid="{00000000-0005-0000-0000-00007D030000}"/>
    <cellStyle name="_x0001_b 2 21" xfId="914" xr:uid="{00000000-0005-0000-0000-00007E030000}"/>
    <cellStyle name="_x0001_b 2 22" xfId="915" xr:uid="{00000000-0005-0000-0000-00007F030000}"/>
    <cellStyle name="_x0001_b 2 23" xfId="916" xr:uid="{00000000-0005-0000-0000-000080030000}"/>
    <cellStyle name="_x0001_b 2 24" xfId="917" xr:uid="{00000000-0005-0000-0000-000081030000}"/>
    <cellStyle name="_x0001_b 2 25" xfId="918" xr:uid="{00000000-0005-0000-0000-000082030000}"/>
    <cellStyle name="_x0001_b 2 3" xfId="919" xr:uid="{00000000-0005-0000-0000-000083030000}"/>
    <cellStyle name="_x0001_b 2 4" xfId="920" xr:uid="{00000000-0005-0000-0000-000084030000}"/>
    <cellStyle name="_x0001_b 2 5" xfId="921" xr:uid="{00000000-0005-0000-0000-000085030000}"/>
    <cellStyle name="_x0001_b 2 6" xfId="922" xr:uid="{00000000-0005-0000-0000-000086030000}"/>
    <cellStyle name="_x0001_b 2 7" xfId="923" xr:uid="{00000000-0005-0000-0000-000087030000}"/>
    <cellStyle name="_x0001_b 2 8" xfId="924" xr:uid="{00000000-0005-0000-0000-000088030000}"/>
    <cellStyle name="_x0001_b 2 9" xfId="925" xr:uid="{00000000-0005-0000-0000-000089030000}"/>
    <cellStyle name="_x0001_b 20" xfId="926" xr:uid="{00000000-0005-0000-0000-00008A030000}"/>
    <cellStyle name="_x0001_b 21" xfId="927" xr:uid="{00000000-0005-0000-0000-00008B030000}"/>
    <cellStyle name="_x0001_b 22" xfId="928" xr:uid="{00000000-0005-0000-0000-00008C030000}"/>
    <cellStyle name="_x0001_b 23" xfId="929" xr:uid="{00000000-0005-0000-0000-00008D030000}"/>
    <cellStyle name="_x0001_b 24" xfId="930" xr:uid="{00000000-0005-0000-0000-00008E030000}"/>
    <cellStyle name="_x0001_b 25" xfId="931" xr:uid="{00000000-0005-0000-0000-00008F030000}"/>
    <cellStyle name="_x0001_b 26" xfId="932" xr:uid="{00000000-0005-0000-0000-000090030000}"/>
    <cellStyle name="_x0001_b 27" xfId="933" xr:uid="{00000000-0005-0000-0000-000091030000}"/>
    <cellStyle name="_x0001_b 28" xfId="934" xr:uid="{00000000-0005-0000-0000-000092030000}"/>
    <cellStyle name="_x0001_b 29" xfId="935" xr:uid="{00000000-0005-0000-0000-000093030000}"/>
    <cellStyle name="_x0001_b 3" xfId="936" xr:uid="{00000000-0005-0000-0000-000094030000}"/>
    <cellStyle name="_x0001_b 30" xfId="937" xr:uid="{00000000-0005-0000-0000-000095030000}"/>
    <cellStyle name="_x0001_b 31" xfId="938" xr:uid="{00000000-0005-0000-0000-000096030000}"/>
    <cellStyle name="_x0001_b 32" xfId="939" xr:uid="{00000000-0005-0000-0000-000097030000}"/>
    <cellStyle name="_x0001_b 33" xfId="940" xr:uid="{00000000-0005-0000-0000-000098030000}"/>
    <cellStyle name="_x0001_b 34" xfId="941" xr:uid="{00000000-0005-0000-0000-000099030000}"/>
    <cellStyle name="_x0001_b 35" xfId="942" xr:uid="{00000000-0005-0000-0000-00009A030000}"/>
    <cellStyle name="_x0001_b 36" xfId="943" xr:uid="{00000000-0005-0000-0000-00009B030000}"/>
    <cellStyle name="_x0001_b 37" xfId="944" xr:uid="{00000000-0005-0000-0000-00009C030000}"/>
    <cellStyle name="_x0001_b 4" xfId="945" xr:uid="{00000000-0005-0000-0000-00009D030000}"/>
    <cellStyle name="_x0001_b 5" xfId="946" xr:uid="{00000000-0005-0000-0000-00009E030000}"/>
    <cellStyle name="_x0001_b 6" xfId="947" xr:uid="{00000000-0005-0000-0000-00009F030000}"/>
    <cellStyle name="_x0001_b 7" xfId="948" xr:uid="{00000000-0005-0000-0000-0000A0030000}"/>
    <cellStyle name="_x0001_b 8" xfId="949" xr:uid="{00000000-0005-0000-0000-0000A1030000}"/>
    <cellStyle name="_x0001_b 9" xfId="950" xr:uid="{00000000-0005-0000-0000-0000A2030000}"/>
    <cellStyle name="_x0001_b_롯데홈쇼핑 방송시스템 견적서_SDS_백승호 최종" xfId="951" xr:uid="{00000000-0005-0000-0000-0000A3030000}"/>
    <cellStyle name="b␌þකb濰þඪb瀠þයb灌þ්b炈þ宐&lt;෢b濈þෲb濬þขb瀐þฒb瀰þ昰_x0018_⋸þ㤕䰀ጤܕ_x0008_" xfId="952" xr:uid="{00000000-0005-0000-0000-0000A4030000}"/>
    <cellStyle name="Background" xfId="953" xr:uid="{00000000-0005-0000-0000-0000A5030000}"/>
    <cellStyle name="Bad" xfId="954" xr:uid="{00000000-0005-0000-0000-0000A6030000}"/>
    <cellStyle name="blank" xfId="955" xr:uid="{00000000-0005-0000-0000-0000A7030000}"/>
    <cellStyle name="blank - Style1" xfId="956" xr:uid="{00000000-0005-0000-0000-0000A8030000}"/>
    <cellStyle name="body" xfId="957" xr:uid="{00000000-0005-0000-0000-0000A9030000}"/>
    <cellStyle name="Bold 11" xfId="958" xr:uid="{00000000-0005-0000-0000-0000AA030000}"/>
    <cellStyle name="BoldHdr" xfId="959" xr:uid="{00000000-0005-0000-0000-0000AB030000}"/>
    <cellStyle name="Border" xfId="960" xr:uid="{00000000-0005-0000-0000-0000AC030000}"/>
    <cellStyle name="Bridge " xfId="961" xr:uid="{00000000-0005-0000-0000-0000AD030000}"/>
    <cellStyle name="b嬜þപb嬼þഺb孬þൊb⍜þ൚b⍼þ൪b⎨þൺb⏜þඊb␌þකb濰þඪb瀠þයb灌þ්b炈þ宐&lt;෢b濈þෲb濬þขb瀐þฒb瀰þ昰_x0018_⋸þ㤕䰀ጤܕ_x0008_" xfId="962" xr:uid="{00000000-0005-0000-0000-0000AE030000}"/>
    <cellStyle name="C" xfId="963" xr:uid="{00000000-0005-0000-0000-0000AF030000}"/>
    <cellStyle name="C 10" xfId="964" xr:uid="{00000000-0005-0000-0000-0000B0030000}"/>
    <cellStyle name="C 11" xfId="965" xr:uid="{00000000-0005-0000-0000-0000B1030000}"/>
    <cellStyle name="C 12" xfId="966" xr:uid="{00000000-0005-0000-0000-0000B2030000}"/>
    <cellStyle name="C 13" xfId="967" xr:uid="{00000000-0005-0000-0000-0000B3030000}"/>
    <cellStyle name="C 14" xfId="968" xr:uid="{00000000-0005-0000-0000-0000B4030000}"/>
    <cellStyle name="C 15" xfId="969" xr:uid="{00000000-0005-0000-0000-0000B5030000}"/>
    <cellStyle name="C 16" xfId="970" xr:uid="{00000000-0005-0000-0000-0000B6030000}"/>
    <cellStyle name="C 17" xfId="971" xr:uid="{00000000-0005-0000-0000-0000B7030000}"/>
    <cellStyle name="C 18" xfId="972" xr:uid="{00000000-0005-0000-0000-0000B8030000}"/>
    <cellStyle name="C 19" xfId="973" xr:uid="{00000000-0005-0000-0000-0000B9030000}"/>
    <cellStyle name="C 2" xfId="974" xr:uid="{00000000-0005-0000-0000-0000BA030000}"/>
    <cellStyle name="C 20" xfId="975" xr:uid="{00000000-0005-0000-0000-0000BB030000}"/>
    <cellStyle name="C 21" xfId="976" xr:uid="{00000000-0005-0000-0000-0000BC030000}"/>
    <cellStyle name="C 22" xfId="977" xr:uid="{00000000-0005-0000-0000-0000BD030000}"/>
    <cellStyle name="C 23" xfId="978" xr:uid="{00000000-0005-0000-0000-0000BE030000}"/>
    <cellStyle name="C 24" xfId="979" xr:uid="{00000000-0005-0000-0000-0000BF030000}"/>
    <cellStyle name="C 3" xfId="980" xr:uid="{00000000-0005-0000-0000-0000C0030000}"/>
    <cellStyle name="C 4" xfId="981" xr:uid="{00000000-0005-0000-0000-0000C1030000}"/>
    <cellStyle name="C 5" xfId="982" xr:uid="{00000000-0005-0000-0000-0000C2030000}"/>
    <cellStyle name="C 6" xfId="983" xr:uid="{00000000-0005-0000-0000-0000C3030000}"/>
    <cellStyle name="C 7" xfId="984" xr:uid="{00000000-0005-0000-0000-0000C4030000}"/>
    <cellStyle name="C 8" xfId="985" xr:uid="{00000000-0005-0000-0000-0000C5030000}"/>
    <cellStyle name="C 9" xfId="986" xr:uid="{00000000-0005-0000-0000-0000C6030000}"/>
    <cellStyle name="C¡IA¨ª_¡ic¨u¡A¨￢I¨￢¡Æ AN¡Æe " xfId="987" xr:uid="{00000000-0005-0000-0000-0000C7030000}"/>
    <cellStyle name="C¡ÍA¨ª_laroux" xfId="988" xr:uid="{00000000-0005-0000-0000-0000C8030000}"/>
    <cellStyle name="C¢®IA¡§¨£_AO¡§uRCN¢®¨úU " xfId="989" xr:uid="{00000000-0005-0000-0000-0000C9030000}"/>
    <cellStyle name="Ç¥" xfId="990" xr:uid="{00000000-0005-0000-0000-0000CA030000}"/>
    <cellStyle name="C￥AØ_  A¾  CO  " xfId="991" xr:uid="{00000000-0005-0000-0000-0000CB030000}"/>
    <cellStyle name="Ç¥ÁØ_¸ðÇü¸·" xfId="992" xr:uid="{00000000-0005-0000-0000-0000CC030000}"/>
    <cellStyle name="C￥AØ_¿μ¾÷CoE² " xfId="993" xr:uid="{00000000-0005-0000-0000-0000CD030000}"/>
    <cellStyle name="Ç¥ÁØ_±â¾È¿ëÁö" xfId="994" xr:uid="{00000000-0005-0000-0000-0000CE030000}"/>
    <cellStyle name="C￥AØ_≫c¾÷ºIº° AN°e " xfId="995" xr:uid="{00000000-0005-0000-0000-0000CF030000}"/>
    <cellStyle name="Ç¥ÁØ_°­´ç (2)" xfId="996" xr:uid="{00000000-0005-0000-0000-0000D0030000}"/>
    <cellStyle name="C￥AØ_°­´c (2)_광명견적대비1010" xfId="997" xr:uid="{00000000-0005-0000-0000-0000D1030000}"/>
    <cellStyle name="Ç¥ÁØ_°­´ç (2)_광명견적대비1010" xfId="998" xr:uid="{00000000-0005-0000-0000-0000D2030000}"/>
    <cellStyle name="C￥AØ_°­´c (2)_광명견적대비1010_2953-01L" xfId="999" xr:uid="{00000000-0005-0000-0000-0000D3030000}"/>
    <cellStyle name="Ç¥ÁØ_°­´ç (2)_광명견적대비1010_2953-01L" xfId="1000" xr:uid="{00000000-0005-0000-0000-0000D4030000}"/>
    <cellStyle name="C￥AØ_°­´c (2)_광명견적대비1010_경기예고(수정)" xfId="1001" xr:uid="{00000000-0005-0000-0000-0000D5030000}"/>
    <cellStyle name="Ç¥ÁØ_°­´ç (2)_광명견적대비1010_경기예고(수정)" xfId="1002" xr:uid="{00000000-0005-0000-0000-0000D6030000}"/>
    <cellStyle name="C￥AØ_°­´c (2)_광명견적대비1010_경기예고내역서" xfId="1003" xr:uid="{00000000-0005-0000-0000-0000D7030000}"/>
    <cellStyle name="Ç¥ÁØ_°­´ç (2)_광명견적대비1010_경기예고내역서" xfId="1004" xr:uid="{00000000-0005-0000-0000-0000D8030000}"/>
    <cellStyle name="C￥AØ_°­´c (2)_광명견적대비1010_물가자료(2006년3월)-1" xfId="1005" xr:uid="{00000000-0005-0000-0000-0000D9030000}"/>
    <cellStyle name="Ç¥ÁØ_°­´ç (2)_광명견적대비1010_물가자료(2006년3월)-1" xfId="1006" xr:uid="{00000000-0005-0000-0000-0000DA030000}"/>
    <cellStyle name="C￥AØ_°­´c (2)_광명견적대비1010_복사본 상부기계(수정)kjs" xfId="1007" xr:uid="{00000000-0005-0000-0000-0000DB030000}"/>
    <cellStyle name="Ç¥ÁØ_°­´ç (2)_광명견적대비1010_복사본 상부기계(수정)kjs" xfId="1008" xr:uid="{00000000-0005-0000-0000-0000DC030000}"/>
    <cellStyle name="C￥AØ_°­´c (2)_광명견적대비1010_상부기계(수정)" xfId="1009" xr:uid="{00000000-0005-0000-0000-0000DD030000}"/>
    <cellStyle name="Ç¥ÁØ_°­´ç (2)_광명견적대비1010_상부기계(수정)" xfId="1010" xr:uid="{00000000-0005-0000-0000-0000DE030000}"/>
    <cellStyle name="C￥AØ_°­´c (2)_광명견적대비1010_일위대가(2005년12월)" xfId="1011" xr:uid="{00000000-0005-0000-0000-0000DF030000}"/>
    <cellStyle name="Ç¥ÁØ_°­´ç (2)_광명견적대비1010_일위대가(2005년12월)" xfId="1012" xr:uid="{00000000-0005-0000-0000-0000E0030000}"/>
    <cellStyle name="C￥AØ_°­´c (2)_광명관급" xfId="1013" xr:uid="{00000000-0005-0000-0000-0000E1030000}"/>
    <cellStyle name="Ç¥ÁØ_°­´ç (2)_광명관급" xfId="1014" xr:uid="{00000000-0005-0000-0000-0000E2030000}"/>
    <cellStyle name="C￥AØ_°­´c (2)_금광" xfId="1015" xr:uid="{00000000-0005-0000-0000-0000E3030000}"/>
    <cellStyle name="Ç¥ÁØ_°­´ç (2)_금광" xfId="1016" xr:uid="{00000000-0005-0000-0000-0000E4030000}"/>
    <cellStyle name="C￥AØ_°­´c (2)_금광_복사본 상부기계(수정)kjs" xfId="1017" xr:uid="{00000000-0005-0000-0000-0000E5030000}"/>
    <cellStyle name="Ç¥ÁØ_°­´ç (2)_금광_복사본 상부기계(수정)kjs" xfId="1018" xr:uid="{00000000-0005-0000-0000-0000E6030000}"/>
    <cellStyle name="C￥AØ_°­´c (2)_금광_상부기계(수정)" xfId="1019" xr:uid="{00000000-0005-0000-0000-0000E7030000}"/>
    <cellStyle name="Ç¥ÁØ_°­´ç (2)_금광_상부기계(수정)" xfId="1020" xr:uid="{00000000-0005-0000-0000-0000E8030000}"/>
    <cellStyle name="C￥AØ_°­´c (2)_삼사" xfId="1021" xr:uid="{00000000-0005-0000-0000-0000E9030000}"/>
    <cellStyle name="Ç¥ÁØ_°­´ç (2)_삼사" xfId="1022" xr:uid="{00000000-0005-0000-0000-0000EA030000}"/>
    <cellStyle name="C￥AØ_°­´c (2)_삼사_복사본 상부기계(수정)kjs" xfId="1023" xr:uid="{00000000-0005-0000-0000-0000EB030000}"/>
    <cellStyle name="Ç¥ÁØ_°­´ç (2)_삼사_복사본 상부기계(수정)kjs" xfId="1024" xr:uid="{00000000-0005-0000-0000-0000EC030000}"/>
    <cellStyle name="C￥AØ_°­´c (2)_삼사_상부기계(수정)" xfId="1025" xr:uid="{00000000-0005-0000-0000-0000ED030000}"/>
    <cellStyle name="Ç¥ÁØ_°­´ç (2)_삼사_상부기계(수정)" xfId="1026" xr:uid="{00000000-0005-0000-0000-0000EE030000}"/>
    <cellStyle name="C￥AØ_°u¸RC×¸n_¾÷A¾º° " xfId="1027" xr:uid="{00000000-0005-0000-0000-0000EF030000}"/>
    <cellStyle name="Ç¥ÁØ_½Ç¿¹PL " xfId="1028" xr:uid="{00000000-0005-0000-0000-0000F0030000}"/>
    <cellStyle name="C￥AØ_¾÷A¾º° " xfId="1029" xr:uid="{00000000-0005-0000-0000-0000F1030000}"/>
    <cellStyle name="Ç¥ÁØ_¾÷Á¾º° " xfId="1030" xr:uid="{00000000-0005-0000-0000-0000F2030000}"/>
    <cellStyle name="C￥AØ_¾÷A¾º°  10" xfId="1031" xr:uid="{00000000-0005-0000-0000-0000F3030000}"/>
    <cellStyle name="Ç¥ÁØ_¾÷Á¾º° _89동pfc" xfId="1032" xr:uid="{00000000-0005-0000-0000-0000F4030000}"/>
    <cellStyle name="C￥AØ_¾÷A¾º° _9.NLE" xfId="1033" xr:uid="{00000000-0005-0000-0000-0000F5030000}"/>
    <cellStyle name="Ç¥ÁØ_¾÷Á¾º° _F-PJT FRP 예가 내역서" xfId="1034" xr:uid="{00000000-0005-0000-0000-0000F6030000}"/>
    <cellStyle name="C￥AØ_¾÷A¾º° _F-PJT FRP 예가 내역서 10" xfId="1035" xr:uid="{00000000-0005-0000-0000-0000F7030000}"/>
    <cellStyle name="Ç¥ÁØ_¾÷Á¾º° _F-PJT FRP 예가 내역서 2" xfId="1036" xr:uid="{00000000-0005-0000-0000-0000F8030000}"/>
    <cellStyle name="C￥AØ_¾÷A¾º° _최종" xfId="1037" xr:uid="{00000000-0005-0000-0000-0000F9030000}"/>
    <cellStyle name="Ç¥ÁØ_¾÷Á¾º° _최종" xfId="1038" xr:uid="{00000000-0005-0000-0000-0000FA030000}"/>
    <cellStyle name="C￥AØ_¾÷A¾º° _환율(제안)" xfId="1039" xr:uid="{00000000-0005-0000-0000-0000FB030000}"/>
    <cellStyle name="Ç¥ÁØ_¾÷Á¾º° _환율(제안)" xfId="1040" xr:uid="{00000000-0005-0000-0000-0000FC030000}"/>
    <cellStyle name="C￥AØ_96AoAU½CAu _Book2" xfId="1041" xr:uid="{00000000-0005-0000-0000-0000FD030000}"/>
    <cellStyle name="Ç¥ÁØ_96ÅõÀÚ½ÇÀû _Book2" xfId="1042" xr:uid="{00000000-0005-0000-0000-0000FE030000}"/>
    <cellStyle name="C￥AØ_96AoAU½CAu _Book5" xfId="1043" xr:uid="{00000000-0005-0000-0000-0000FF030000}"/>
    <cellStyle name="Ç¥ÁØ_96ÅõÀÚ½ÇÀû _Book5" xfId="1044" xr:uid="{00000000-0005-0000-0000-000000040000}"/>
    <cellStyle name="C￥AØ_96AoAU½CAu _F-PJT FRP 예가 내역서" xfId="1045" xr:uid="{00000000-0005-0000-0000-000001040000}"/>
    <cellStyle name="Ç¥ÁØ_96ÅõÀÚ½ÇÀû _F-PJT FRP 예가 내역서" xfId="1046" xr:uid="{00000000-0005-0000-0000-000002040000}"/>
    <cellStyle name="C￥AØ_96AoAU½CAu _물량,정산(대갑-송부)" xfId="1047" xr:uid="{00000000-0005-0000-0000-000003040000}"/>
    <cellStyle name="Ç¥ÁØ_96ÅõÀÚ½ÇÀû _물량,정산(대갑-송부)" xfId="1048" xr:uid="{00000000-0005-0000-0000-000004040000}"/>
    <cellStyle name="C￥AØ_96AoAU½CAu _전체(M,U동) 견적서(0202)제출" xfId="1049" xr:uid="{00000000-0005-0000-0000-000005040000}"/>
    <cellStyle name="Ç¥ÁØ_96ÅõÀÚ½ÇÀû _전체(M,U동) 견적서(0202)제출" xfId="1050" xr:uid="{00000000-0005-0000-0000-000006040000}"/>
    <cellStyle name="C￥AØ_Ae°e" xfId="1051" xr:uid="{00000000-0005-0000-0000-000007040000}"/>
    <cellStyle name="Ç¥ÁØ_ÃÖÀÏ±Õ" xfId="1052" xr:uid="{00000000-0005-0000-0000-000008040000}"/>
    <cellStyle name="C￥AØ_AoAUAy°eC￥  10" xfId="1053" xr:uid="{00000000-0005-0000-0000-000009040000}"/>
    <cellStyle name="Ç¥ÁØ_FAX¾ç½Ä " xfId="1054" xr:uid="{00000000-0005-0000-0000-00000A040000}"/>
    <cellStyle name="C￥AØ_laroux" xfId="1055" xr:uid="{00000000-0005-0000-0000-00000B040000}"/>
    <cellStyle name="Ç¥ÁØ_laroux" xfId="1056" xr:uid="{00000000-0005-0000-0000-00000C040000}"/>
    <cellStyle name="C￥AØ_laroux_½C¿¹PL " xfId="1057" xr:uid="{00000000-0005-0000-0000-00000D040000}"/>
    <cellStyle name="Ç¥ÁØ_laroux_1" xfId="1058" xr:uid="{00000000-0005-0000-0000-00000E040000}"/>
    <cellStyle name="C￥AØ_laroux_2" xfId="1059" xr:uid="{00000000-0005-0000-0000-00000F040000}"/>
    <cellStyle name="Ç¥ÁØ_laroux_2" xfId="1060" xr:uid="{00000000-0005-0000-0000-000010040000}"/>
    <cellStyle name="C￥AØ_laroux_2_98영업" xfId="1061" xr:uid="{00000000-0005-0000-0000-000011040000}"/>
    <cellStyle name="Ç¥ÁØ_laroux_2_laroux" xfId="1062" xr:uid="{00000000-0005-0000-0000-000012040000}"/>
    <cellStyle name="C￥AØ_laroux_2_RCI-가격표" xfId="1063" xr:uid="{00000000-0005-0000-0000-000013040000}"/>
    <cellStyle name="Ç¥ÁØ_laroux_2_Sheet1" xfId="1064" xr:uid="{00000000-0005-0000-0000-000014040000}"/>
    <cellStyle name="C￥AØ_laroux_2_Y2K-영업매출집계" xfId="1065" xr:uid="{00000000-0005-0000-0000-000015040000}"/>
    <cellStyle name="Ç¥ÁØ_laroux_20080212_성대학술정보관견적서-최종" xfId="1066" xr:uid="{00000000-0005-0000-0000-000016040000}"/>
    <cellStyle name="C￥AØ_laroux_3_98영업" xfId="1067" xr:uid="{00000000-0005-0000-0000-000017040000}"/>
    <cellStyle name="Ç¥ÁØ_laroux_3_laroux" xfId="1068" xr:uid="{00000000-0005-0000-0000-000018040000}"/>
    <cellStyle name="C￥AØ_laroux_3_RCI-가격표" xfId="1069" xr:uid="{00000000-0005-0000-0000-000019040000}"/>
    <cellStyle name="Ç¥ÁØ_laroux_3_Sheet1" xfId="1070" xr:uid="{00000000-0005-0000-0000-00001A040000}"/>
    <cellStyle name="C￥AØ_laroux_3_Y2K-영업매출집계" xfId="1071" xr:uid="{00000000-0005-0000-0000-00001B040000}"/>
    <cellStyle name="Ç¥ÁØ_laroux_4" xfId="1072" xr:uid="{00000000-0005-0000-0000-00001C040000}"/>
    <cellStyle name="C￥AØ_PERSONAL" xfId="15" xr:uid="{00000000-0005-0000-0000-00001D040000}"/>
    <cellStyle name="Ç¥ÁØ_RESULTS" xfId="1073" xr:uid="{00000000-0005-0000-0000-00001E040000}"/>
    <cellStyle name="Calc Currency (0)" xfId="1074" xr:uid="{00000000-0005-0000-0000-00001F040000}"/>
    <cellStyle name="Calc Currency (0) 1" xfId="1075" xr:uid="{00000000-0005-0000-0000-000020040000}"/>
    <cellStyle name="Calc Currency (0) 1 1" xfId="1076" xr:uid="{00000000-0005-0000-0000-000021040000}"/>
    <cellStyle name="Calc Currency (0) 1 1 2" xfId="1077" xr:uid="{00000000-0005-0000-0000-000022040000}"/>
    <cellStyle name="Calc Currency (0) 1 1 3" xfId="1078" xr:uid="{00000000-0005-0000-0000-000023040000}"/>
    <cellStyle name="Calc Currency (0) 1 1 4" xfId="1079" xr:uid="{00000000-0005-0000-0000-000024040000}"/>
    <cellStyle name="Calc Currency (0) 1 2" xfId="1080" xr:uid="{00000000-0005-0000-0000-000025040000}"/>
    <cellStyle name="Calc Currency (0) 1 2 2" xfId="1081" xr:uid="{00000000-0005-0000-0000-000026040000}"/>
    <cellStyle name="Calc Currency (0) 1 2 3" xfId="1082" xr:uid="{00000000-0005-0000-0000-000027040000}"/>
    <cellStyle name="Calc Currency (0) 1 2 4" xfId="1083" xr:uid="{00000000-0005-0000-0000-000028040000}"/>
    <cellStyle name="Calc Currency (0) 1 3" xfId="1084" xr:uid="{00000000-0005-0000-0000-000029040000}"/>
    <cellStyle name="Calc Currency (0) 1 4" xfId="1085" xr:uid="{00000000-0005-0000-0000-00002A040000}"/>
    <cellStyle name="Calc Currency (0) 1 5" xfId="1086" xr:uid="{00000000-0005-0000-0000-00002B040000}"/>
    <cellStyle name="Calc Currency (0) 2" xfId="1087" xr:uid="{00000000-0005-0000-0000-00002C040000}"/>
    <cellStyle name="Calc Currency (0) 2 1" xfId="1088" xr:uid="{00000000-0005-0000-0000-00002D040000}"/>
    <cellStyle name="Calc Currency (0) 2 1 2" xfId="1089" xr:uid="{00000000-0005-0000-0000-00002E040000}"/>
    <cellStyle name="Calc Currency (0) 2 1 3" xfId="1090" xr:uid="{00000000-0005-0000-0000-00002F040000}"/>
    <cellStyle name="Calc Currency (0) 2 1 4" xfId="1091" xr:uid="{00000000-0005-0000-0000-000030040000}"/>
    <cellStyle name="Calc Currency (0) 2 2" xfId="1092" xr:uid="{00000000-0005-0000-0000-000031040000}"/>
    <cellStyle name="Calc Currency (0) 2 2 2" xfId="1093" xr:uid="{00000000-0005-0000-0000-000032040000}"/>
    <cellStyle name="Calc Currency (0) 2 2 3" xfId="1094" xr:uid="{00000000-0005-0000-0000-000033040000}"/>
    <cellStyle name="Calc Currency (0) 2 2 4" xfId="1095" xr:uid="{00000000-0005-0000-0000-000034040000}"/>
    <cellStyle name="Calc Currency (0) 2 3" xfId="1096" xr:uid="{00000000-0005-0000-0000-000035040000}"/>
    <cellStyle name="Calc Currency (0) 2 4" xfId="1097" xr:uid="{00000000-0005-0000-0000-000036040000}"/>
    <cellStyle name="Calc Currency (0) 2 5" xfId="1098" xr:uid="{00000000-0005-0000-0000-000037040000}"/>
    <cellStyle name="Calc Currency (0) 3" xfId="1099" xr:uid="{00000000-0005-0000-0000-000038040000}"/>
    <cellStyle name="Calc Currency (0) 3 2" xfId="1100" xr:uid="{00000000-0005-0000-0000-000039040000}"/>
    <cellStyle name="Calc Currency (0) 3 3" xfId="1101" xr:uid="{00000000-0005-0000-0000-00003A040000}"/>
    <cellStyle name="Calc Currency (0) 3 4" xfId="1102" xr:uid="{00000000-0005-0000-0000-00003B040000}"/>
    <cellStyle name="Calc Currency (0) 4" xfId="1103" xr:uid="{00000000-0005-0000-0000-00003C040000}"/>
    <cellStyle name="Calc Currency (0) 4 2" xfId="1104" xr:uid="{00000000-0005-0000-0000-00003D040000}"/>
    <cellStyle name="Calc Currency (0) 4 3" xfId="1105" xr:uid="{00000000-0005-0000-0000-00003E040000}"/>
    <cellStyle name="Calc Currency (0) 4 4" xfId="1106" xr:uid="{00000000-0005-0000-0000-00003F040000}"/>
    <cellStyle name="Calc Currency (0) 5" xfId="1107" xr:uid="{00000000-0005-0000-0000-000040040000}"/>
    <cellStyle name="Calc Currency (0) 6" xfId="1108" xr:uid="{00000000-0005-0000-0000-000041040000}"/>
    <cellStyle name="Calc Currency (0) 7" xfId="1109" xr:uid="{00000000-0005-0000-0000-000042040000}"/>
    <cellStyle name="Calc Currency (0) 8" xfId="1110" xr:uid="{00000000-0005-0000-0000-000043040000}"/>
    <cellStyle name="Calc Currency (0)_0.0.제주CBS_갑지" xfId="1111" xr:uid="{00000000-0005-0000-0000-000044040000}"/>
    <cellStyle name="Calc Currency (2)" xfId="1112" xr:uid="{00000000-0005-0000-0000-000045040000}"/>
    <cellStyle name="Calc Currency (2) 2" xfId="1113" xr:uid="{00000000-0005-0000-0000-000046040000}"/>
    <cellStyle name="Calc Currency (2)_물량리스트" xfId="1114" xr:uid="{00000000-0005-0000-0000-000047040000}"/>
    <cellStyle name="Calc Percent (0)" xfId="1115" xr:uid="{00000000-0005-0000-0000-000048040000}"/>
    <cellStyle name="Calc Percent (0) 2" xfId="1116" xr:uid="{00000000-0005-0000-0000-000049040000}"/>
    <cellStyle name="Calc Percent (0)_물량리스트" xfId="1117" xr:uid="{00000000-0005-0000-0000-00004A040000}"/>
    <cellStyle name="Calc Percent (1)" xfId="1118" xr:uid="{00000000-0005-0000-0000-00004B040000}"/>
    <cellStyle name="Calc Percent (1) 2" xfId="1119" xr:uid="{00000000-0005-0000-0000-00004C040000}"/>
    <cellStyle name="Calc Percent (1)_물량리스트" xfId="1120" xr:uid="{00000000-0005-0000-0000-00004D040000}"/>
    <cellStyle name="Calc Percent (2)" xfId="1121" xr:uid="{00000000-0005-0000-0000-00004E040000}"/>
    <cellStyle name="Calc Percent (2) 2" xfId="1122" xr:uid="{00000000-0005-0000-0000-00004F040000}"/>
    <cellStyle name="Calc Percent (2)_물량리스트" xfId="1123" xr:uid="{00000000-0005-0000-0000-000050040000}"/>
    <cellStyle name="Calc Units (0)" xfId="1124" xr:uid="{00000000-0005-0000-0000-000051040000}"/>
    <cellStyle name="Calc Units (0) 2" xfId="1125" xr:uid="{00000000-0005-0000-0000-000052040000}"/>
    <cellStyle name="Calc Units (0)_물량리스트" xfId="1126" xr:uid="{00000000-0005-0000-0000-000053040000}"/>
    <cellStyle name="Calc Units (1)" xfId="1127" xr:uid="{00000000-0005-0000-0000-000054040000}"/>
    <cellStyle name="Calc Units (1) 2" xfId="1128" xr:uid="{00000000-0005-0000-0000-000055040000}"/>
    <cellStyle name="Calc Units (1)_물량리스트" xfId="1129" xr:uid="{00000000-0005-0000-0000-000056040000}"/>
    <cellStyle name="Calc Units (2)" xfId="1130" xr:uid="{00000000-0005-0000-0000-000057040000}"/>
    <cellStyle name="Calc Units (2) 2" xfId="1131" xr:uid="{00000000-0005-0000-0000-000058040000}"/>
    <cellStyle name="Calc Units (2)_물량리스트" xfId="1132" xr:uid="{00000000-0005-0000-0000-000059040000}"/>
    <cellStyle name="Calculation" xfId="1133" xr:uid="{00000000-0005-0000-0000-00005A040000}"/>
    <cellStyle name="category" xfId="16" xr:uid="{00000000-0005-0000-0000-00005B040000}"/>
    <cellStyle name="Check Cell" xfId="1134" xr:uid="{00000000-0005-0000-0000-00005C040000}"/>
    <cellStyle name="ÇÏÀÌÆÛ¸µÅ©" xfId="1135" xr:uid="{00000000-0005-0000-0000-00005D040000}"/>
    <cellStyle name="CIAIÆU¸μAⓒ" xfId="1136" xr:uid="{00000000-0005-0000-0000-00005E040000}"/>
    <cellStyle name="CIAIÆU¸μAⓒ 2" xfId="1137" xr:uid="{00000000-0005-0000-0000-00005F040000}"/>
    <cellStyle name="ⓒo" xfId="1138" xr:uid="{00000000-0005-0000-0000-000060040000}"/>
    <cellStyle name="Ⓒo 2" xfId="1139" xr:uid="{00000000-0005-0000-0000-000061040000}"/>
    <cellStyle name="ColHdr" xfId="1140" xr:uid="{00000000-0005-0000-0000-000062040000}"/>
    <cellStyle name="Column Heading" xfId="1141" xr:uid="{00000000-0005-0000-0000-000063040000}"/>
    <cellStyle name="Column Headings" xfId="1142" xr:uid="{00000000-0005-0000-0000-000064040000}"/>
    <cellStyle name="columns_array" xfId="1143" xr:uid="{00000000-0005-0000-0000-000065040000}"/>
    <cellStyle name="Comma" xfId="1144" xr:uid="{00000000-0005-0000-0000-000066040000}"/>
    <cellStyle name="Comma  - Style1" xfId="1145" xr:uid="{00000000-0005-0000-0000-000067040000}"/>
    <cellStyle name="Comma  - Style2" xfId="1146" xr:uid="{00000000-0005-0000-0000-000068040000}"/>
    <cellStyle name="Comma  - Style3" xfId="1147" xr:uid="{00000000-0005-0000-0000-000069040000}"/>
    <cellStyle name="Comma  - Style4" xfId="1148" xr:uid="{00000000-0005-0000-0000-00006A040000}"/>
    <cellStyle name="Comma  - Style5" xfId="1149" xr:uid="{00000000-0005-0000-0000-00006B040000}"/>
    <cellStyle name="Comma  - Style6" xfId="1150" xr:uid="{00000000-0005-0000-0000-00006C040000}"/>
    <cellStyle name="Comma  - Style7" xfId="1151" xr:uid="{00000000-0005-0000-0000-00006D040000}"/>
    <cellStyle name="Comma  - Style8" xfId="1152" xr:uid="{00000000-0005-0000-0000-00006E040000}"/>
    <cellStyle name="Comma [0]" xfId="1153" xr:uid="{00000000-0005-0000-0000-00006F040000}"/>
    <cellStyle name="Comma [0] 2" xfId="1154" xr:uid="{00000000-0005-0000-0000-000070040000}"/>
    <cellStyle name="Comma [0] 3" xfId="1155" xr:uid="{00000000-0005-0000-0000-000071040000}"/>
    <cellStyle name="Comma [0] 4" xfId="1156" xr:uid="{00000000-0005-0000-0000-000072040000}"/>
    <cellStyle name="Comma [0]_ SG&amp;A Bridge " xfId="1157" xr:uid="{00000000-0005-0000-0000-000073040000}"/>
    <cellStyle name="Comma [00]" xfId="1158" xr:uid="{00000000-0005-0000-0000-000074040000}"/>
    <cellStyle name="Comma [00] 2" xfId="1159" xr:uid="{00000000-0005-0000-0000-000075040000}"/>
    <cellStyle name="Comma [00]_물량리스트" xfId="1160" xr:uid="{00000000-0005-0000-0000-000076040000}"/>
    <cellStyle name="Comma 10" xfId="1161" xr:uid="{00000000-0005-0000-0000-000077040000}"/>
    <cellStyle name="Comma 11" xfId="1162" xr:uid="{00000000-0005-0000-0000-000078040000}"/>
    <cellStyle name="Comma 12" xfId="1163" xr:uid="{00000000-0005-0000-0000-000079040000}"/>
    <cellStyle name="Comma 13" xfId="1164" xr:uid="{00000000-0005-0000-0000-00007A040000}"/>
    <cellStyle name="Comma 14" xfId="1165" xr:uid="{00000000-0005-0000-0000-00007B040000}"/>
    <cellStyle name="Comma 15" xfId="1166" xr:uid="{00000000-0005-0000-0000-00007C040000}"/>
    <cellStyle name="Comma 16" xfId="1167" xr:uid="{00000000-0005-0000-0000-00007D040000}"/>
    <cellStyle name="Comma 17" xfId="1168" xr:uid="{00000000-0005-0000-0000-00007E040000}"/>
    <cellStyle name="Comma 18" xfId="1169" xr:uid="{00000000-0005-0000-0000-00007F040000}"/>
    <cellStyle name="Comma 19" xfId="1170" xr:uid="{00000000-0005-0000-0000-000080040000}"/>
    <cellStyle name="Comma 2" xfId="1171" xr:uid="{00000000-0005-0000-0000-000081040000}"/>
    <cellStyle name="Comma 20" xfId="1172" xr:uid="{00000000-0005-0000-0000-000082040000}"/>
    <cellStyle name="Comma 21" xfId="1173" xr:uid="{00000000-0005-0000-0000-000083040000}"/>
    <cellStyle name="Comma 22" xfId="1174" xr:uid="{00000000-0005-0000-0000-000084040000}"/>
    <cellStyle name="Comma 23" xfId="1175" xr:uid="{00000000-0005-0000-0000-000085040000}"/>
    <cellStyle name="Comma 24" xfId="1176" xr:uid="{00000000-0005-0000-0000-000086040000}"/>
    <cellStyle name="Comma 25" xfId="1177" xr:uid="{00000000-0005-0000-0000-000087040000}"/>
    <cellStyle name="Comma 26" xfId="1178" xr:uid="{00000000-0005-0000-0000-000088040000}"/>
    <cellStyle name="Comma 27" xfId="1179" xr:uid="{00000000-0005-0000-0000-000089040000}"/>
    <cellStyle name="Comma 28" xfId="1180" xr:uid="{00000000-0005-0000-0000-00008A040000}"/>
    <cellStyle name="Comma 29" xfId="1181" xr:uid="{00000000-0005-0000-0000-00008B040000}"/>
    <cellStyle name="Comma 3" xfId="1182" xr:uid="{00000000-0005-0000-0000-00008C040000}"/>
    <cellStyle name="Comma 30" xfId="1183" xr:uid="{00000000-0005-0000-0000-00008D040000}"/>
    <cellStyle name="Comma 31" xfId="1184" xr:uid="{00000000-0005-0000-0000-00008E040000}"/>
    <cellStyle name="Comma 32" xfId="1185" xr:uid="{00000000-0005-0000-0000-00008F040000}"/>
    <cellStyle name="Comma 33" xfId="1186" xr:uid="{00000000-0005-0000-0000-000090040000}"/>
    <cellStyle name="Comma 34" xfId="1187" xr:uid="{00000000-0005-0000-0000-000091040000}"/>
    <cellStyle name="Comma 35" xfId="1188" xr:uid="{00000000-0005-0000-0000-000092040000}"/>
    <cellStyle name="Comma 36" xfId="1189" xr:uid="{00000000-0005-0000-0000-000093040000}"/>
    <cellStyle name="Comma 37" xfId="1190" xr:uid="{00000000-0005-0000-0000-000094040000}"/>
    <cellStyle name="Comma 38" xfId="1191" xr:uid="{00000000-0005-0000-0000-000095040000}"/>
    <cellStyle name="Comma 39" xfId="1192" xr:uid="{00000000-0005-0000-0000-000096040000}"/>
    <cellStyle name="Comma 4" xfId="1193" xr:uid="{00000000-0005-0000-0000-000097040000}"/>
    <cellStyle name="Comma 40" xfId="1194" xr:uid="{00000000-0005-0000-0000-000098040000}"/>
    <cellStyle name="Comma 5" xfId="1195" xr:uid="{00000000-0005-0000-0000-000099040000}"/>
    <cellStyle name="Comma 6" xfId="1196" xr:uid="{00000000-0005-0000-0000-00009A040000}"/>
    <cellStyle name="Comma 7" xfId="1197" xr:uid="{00000000-0005-0000-0000-00009B040000}"/>
    <cellStyle name="Comma 8" xfId="1198" xr:uid="{00000000-0005-0000-0000-00009C040000}"/>
    <cellStyle name="Comma 9" xfId="1199" xr:uid="{00000000-0005-0000-0000-00009D040000}"/>
    <cellStyle name="comma zerodec" xfId="17" xr:uid="{00000000-0005-0000-0000-00009E040000}"/>
    <cellStyle name="comma zerodec 10" xfId="1200" xr:uid="{00000000-0005-0000-0000-00009F040000}"/>
    <cellStyle name="comma zerodec 11" xfId="1201" xr:uid="{00000000-0005-0000-0000-0000A0040000}"/>
    <cellStyle name="comma zerodec 12" xfId="1202" xr:uid="{00000000-0005-0000-0000-0000A1040000}"/>
    <cellStyle name="comma zerodec 13" xfId="1203" xr:uid="{00000000-0005-0000-0000-0000A2040000}"/>
    <cellStyle name="comma zerodec 14" xfId="1204" xr:uid="{00000000-0005-0000-0000-0000A3040000}"/>
    <cellStyle name="comma zerodec 15" xfId="1205" xr:uid="{00000000-0005-0000-0000-0000A4040000}"/>
    <cellStyle name="comma zerodec 16" xfId="1206" xr:uid="{00000000-0005-0000-0000-0000A5040000}"/>
    <cellStyle name="comma zerodec 17" xfId="1207" xr:uid="{00000000-0005-0000-0000-0000A6040000}"/>
    <cellStyle name="comma zerodec 18" xfId="1208" xr:uid="{00000000-0005-0000-0000-0000A7040000}"/>
    <cellStyle name="comma zerodec 19" xfId="1209" xr:uid="{00000000-0005-0000-0000-0000A8040000}"/>
    <cellStyle name="comma zerodec 2" xfId="1210" xr:uid="{00000000-0005-0000-0000-0000A9040000}"/>
    <cellStyle name="comma zerodec 2 2" xfId="1211" xr:uid="{00000000-0005-0000-0000-0000AA040000}"/>
    <cellStyle name="comma zerodec 2 3" xfId="1212" xr:uid="{00000000-0005-0000-0000-0000AB040000}"/>
    <cellStyle name="comma zerodec 2 4" xfId="1213" xr:uid="{00000000-0005-0000-0000-0000AC040000}"/>
    <cellStyle name="comma zerodec 20" xfId="1214" xr:uid="{00000000-0005-0000-0000-0000AD040000}"/>
    <cellStyle name="comma zerodec 21" xfId="1215" xr:uid="{00000000-0005-0000-0000-0000AE040000}"/>
    <cellStyle name="comma zerodec 22" xfId="1216" xr:uid="{00000000-0005-0000-0000-0000AF040000}"/>
    <cellStyle name="comma zerodec 3" xfId="1217" xr:uid="{00000000-0005-0000-0000-0000B0040000}"/>
    <cellStyle name="comma zerodec 4" xfId="1218" xr:uid="{00000000-0005-0000-0000-0000B1040000}"/>
    <cellStyle name="comma zerodec 5" xfId="1219" xr:uid="{00000000-0005-0000-0000-0000B2040000}"/>
    <cellStyle name="comma zerodec 6" xfId="1220" xr:uid="{00000000-0005-0000-0000-0000B3040000}"/>
    <cellStyle name="comma zerodec 7" xfId="1221" xr:uid="{00000000-0005-0000-0000-0000B4040000}"/>
    <cellStyle name="comma zerodec 8" xfId="1222" xr:uid="{00000000-0005-0000-0000-0000B5040000}"/>
    <cellStyle name="comma zerodec 9" xfId="1223" xr:uid="{00000000-0005-0000-0000-0000B6040000}"/>
    <cellStyle name="comma zerodec_08830_방통대_가격분류 V2P" xfId="1224" xr:uid="{00000000-0005-0000-0000-0000B7040000}"/>
    <cellStyle name="Comma_ " xfId="1225" xr:uid="{00000000-0005-0000-0000-0000B8040000}"/>
    <cellStyle name="Comma0" xfId="1226" xr:uid="{00000000-0005-0000-0000-0000B9040000}"/>
    <cellStyle name="Comma0 2" xfId="1227" xr:uid="{00000000-0005-0000-0000-0000BA040000}"/>
    <cellStyle name="Comma0_20110111-방송주요장비목록 및 예상수량-v2.1" xfId="1228" xr:uid="{00000000-0005-0000-0000-0000BB040000}"/>
    <cellStyle name="Company Info" xfId="1229" xr:uid="{00000000-0005-0000-0000-0000BC040000}"/>
    <cellStyle name="Contents Heading 1" xfId="1230" xr:uid="{00000000-0005-0000-0000-0000BD040000}"/>
    <cellStyle name="Contents Heading 2" xfId="1231" xr:uid="{00000000-0005-0000-0000-0000BE040000}"/>
    <cellStyle name="Contents Heading 3" xfId="1232" xr:uid="{00000000-0005-0000-0000-0000BF040000}"/>
    <cellStyle name="Copied" xfId="1233" xr:uid="{00000000-0005-0000-0000-0000C0040000}"/>
    <cellStyle name="CoverHeadline1" xfId="1234" xr:uid="{00000000-0005-0000-0000-0000C1040000}"/>
    <cellStyle name="Curr" xfId="1235" xr:uid="{00000000-0005-0000-0000-0000C2040000}"/>
    <cellStyle name="Curren?_x0012_퐀_x0017_?" xfId="1236" xr:uid="{00000000-0005-0000-0000-0000C3040000}"/>
    <cellStyle name="Currency" xfId="1237" xr:uid="{00000000-0005-0000-0000-0000C4040000}"/>
    <cellStyle name="Currency (0)" xfId="1238" xr:uid="{00000000-0005-0000-0000-0000C5040000}"/>
    <cellStyle name="Currency (2)" xfId="1239" xr:uid="{00000000-0005-0000-0000-0000C6040000}"/>
    <cellStyle name="Currency [0]" xfId="1240" xr:uid="{00000000-0005-0000-0000-0000C7040000}"/>
    <cellStyle name="Currency [0] 2" xfId="1241" xr:uid="{00000000-0005-0000-0000-0000C8040000}"/>
    <cellStyle name="Currency [0] 3" xfId="1242" xr:uid="{00000000-0005-0000-0000-0000C9040000}"/>
    <cellStyle name="Currency [0] 4" xfId="1243" xr:uid="{00000000-0005-0000-0000-0000CA040000}"/>
    <cellStyle name="Currency [0]_ SG&amp;A Bridge " xfId="1244" xr:uid="{00000000-0005-0000-0000-0000CB040000}"/>
    <cellStyle name="Currency [00]" xfId="1245" xr:uid="{00000000-0005-0000-0000-0000CC040000}"/>
    <cellStyle name="Currency [00] 2" xfId="1246" xr:uid="{00000000-0005-0000-0000-0000CD040000}"/>
    <cellStyle name="Currency [00]_물량리스트" xfId="1247" xr:uid="{00000000-0005-0000-0000-0000CE040000}"/>
    <cellStyle name="Currency 10" xfId="1248" xr:uid="{00000000-0005-0000-0000-0000CF040000}"/>
    <cellStyle name="Currency 11" xfId="1249" xr:uid="{00000000-0005-0000-0000-0000D0040000}"/>
    <cellStyle name="Currency 12" xfId="1250" xr:uid="{00000000-0005-0000-0000-0000D1040000}"/>
    <cellStyle name="Currency 13" xfId="1251" xr:uid="{00000000-0005-0000-0000-0000D2040000}"/>
    <cellStyle name="Currency 14" xfId="1252" xr:uid="{00000000-0005-0000-0000-0000D3040000}"/>
    <cellStyle name="Currency 15" xfId="1253" xr:uid="{00000000-0005-0000-0000-0000D4040000}"/>
    <cellStyle name="Currency 16" xfId="1254" xr:uid="{00000000-0005-0000-0000-0000D5040000}"/>
    <cellStyle name="Currency 17" xfId="1255" xr:uid="{00000000-0005-0000-0000-0000D6040000}"/>
    <cellStyle name="Currency 18" xfId="1256" xr:uid="{00000000-0005-0000-0000-0000D7040000}"/>
    <cellStyle name="Currency 19" xfId="1257" xr:uid="{00000000-0005-0000-0000-0000D8040000}"/>
    <cellStyle name="Currency 2" xfId="1258" xr:uid="{00000000-0005-0000-0000-0000D9040000}"/>
    <cellStyle name="Currency 20" xfId="1259" xr:uid="{00000000-0005-0000-0000-0000DA040000}"/>
    <cellStyle name="Currency 21" xfId="1260" xr:uid="{00000000-0005-0000-0000-0000DB040000}"/>
    <cellStyle name="Currency 22" xfId="1261" xr:uid="{00000000-0005-0000-0000-0000DC040000}"/>
    <cellStyle name="Currency 23" xfId="1262" xr:uid="{00000000-0005-0000-0000-0000DD040000}"/>
    <cellStyle name="Currency 24" xfId="1263" xr:uid="{00000000-0005-0000-0000-0000DE040000}"/>
    <cellStyle name="Currency 25" xfId="1264" xr:uid="{00000000-0005-0000-0000-0000DF040000}"/>
    <cellStyle name="Currency 26" xfId="1265" xr:uid="{00000000-0005-0000-0000-0000E0040000}"/>
    <cellStyle name="Currency 27" xfId="1266" xr:uid="{00000000-0005-0000-0000-0000E1040000}"/>
    <cellStyle name="Currency 28" xfId="1267" xr:uid="{00000000-0005-0000-0000-0000E2040000}"/>
    <cellStyle name="Currency 29" xfId="1268" xr:uid="{00000000-0005-0000-0000-0000E3040000}"/>
    <cellStyle name="Currency 3" xfId="1269" xr:uid="{00000000-0005-0000-0000-0000E4040000}"/>
    <cellStyle name="Currency 3 2" xfId="1270" xr:uid="{00000000-0005-0000-0000-0000E5040000}"/>
    <cellStyle name="Currency 3_Sheet1" xfId="1271" xr:uid="{00000000-0005-0000-0000-0000E6040000}"/>
    <cellStyle name="Currency 30" xfId="1272" xr:uid="{00000000-0005-0000-0000-0000E7040000}"/>
    <cellStyle name="Currency 31" xfId="1273" xr:uid="{00000000-0005-0000-0000-0000E8040000}"/>
    <cellStyle name="Currency 32" xfId="1274" xr:uid="{00000000-0005-0000-0000-0000E9040000}"/>
    <cellStyle name="Currency 33" xfId="1275" xr:uid="{00000000-0005-0000-0000-0000EA040000}"/>
    <cellStyle name="Currency 34" xfId="1276" xr:uid="{00000000-0005-0000-0000-0000EB040000}"/>
    <cellStyle name="Currency 35" xfId="1277" xr:uid="{00000000-0005-0000-0000-0000EC040000}"/>
    <cellStyle name="Currency 36" xfId="1278" xr:uid="{00000000-0005-0000-0000-0000ED040000}"/>
    <cellStyle name="Currency 37" xfId="1279" xr:uid="{00000000-0005-0000-0000-0000EE040000}"/>
    <cellStyle name="Currency 38" xfId="1280" xr:uid="{00000000-0005-0000-0000-0000EF040000}"/>
    <cellStyle name="Currency 39" xfId="1281" xr:uid="{00000000-0005-0000-0000-0000F0040000}"/>
    <cellStyle name="Currency 4" xfId="1282" xr:uid="{00000000-0005-0000-0000-0000F1040000}"/>
    <cellStyle name="Currency 40" xfId="1283" xr:uid="{00000000-0005-0000-0000-0000F2040000}"/>
    <cellStyle name="Currency 5" xfId="1284" xr:uid="{00000000-0005-0000-0000-0000F3040000}"/>
    <cellStyle name="Currency 6" xfId="1285" xr:uid="{00000000-0005-0000-0000-0000F4040000}"/>
    <cellStyle name="Currency 7" xfId="1286" xr:uid="{00000000-0005-0000-0000-0000F5040000}"/>
    <cellStyle name="Currency 8" xfId="1287" xr:uid="{00000000-0005-0000-0000-0000F6040000}"/>
    <cellStyle name="Currency 9" xfId="1288" xr:uid="{00000000-0005-0000-0000-0000F7040000}"/>
    <cellStyle name="currency-$" xfId="1289" xr:uid="{00000000-0005-0000-0000-0000F8040000}"/>
    <cellStyle name="currency-$ 2" xfId="1290" xr:uid="{00000000-0005-0000-0000-0000F9040000}"/>
    <cellStyle name="currency-$ 3" xfId="1291" xr:uid="{00000000-0005-0000-0000-0000FA040000}"/>
    <cellStyle name="currency-$ 4" xfId="1292" xr:uid="{00000000-0005-0000-0000-0000FB040000}"/>
    <cellStyle name="currency-$_롯데홈쇼핑 방송시스템 견적서_SDS_백승호 최종" xfId="1293" xr:uid="{00000000-0005-0000-0000-0000FC040000}"/>
    <cellStyle name="Currency_ " xfId="1294" xr:uid="{00000000-0005-0000-0000-0000FD040000}"/>
    <cellStyle name="Currency0" xfId="1295" xr:uid="{00000000-0005-0000-0000-0000FE040000}"/>
    <cellStyle name="Currency0 2" xfId="1296" xr:uid="{00000000-0005-0000-0000-0000FF040000}"/>
    <cellStyle name="Currency0 3" xfId="1297" xr:uid="{00000000-0005-0000-0000-000000050000}"/>
    <cellStyle name="Currency0_20110111-방송주요장비목록 및 예상수량-v2.1" xfId="1298" xr:uid="{00000000-0005-0000-0000-000001050000}"/>
    <cellStyle name="Currency1" xfId="18" xr:uid="{00000000-0005-0000-0000-000002050000}"/>
    <cellStyle name="Currency1 10" xfId="1299" xr:uid="{00000000-0005-0000-0000-000003050000}"/>
    <cellStyle name="Currency1 11" xfId="1300" xr:uid="{00000000-0005-0000-0000-000004050000}"/>
    <cellStyle name="Currency1 12" xfId="1301" xr:uid="{00000000-0005-0000-0000-000005050000}"/>
    <cellStyle name="Currency1 13" xfId="1302" xr:uid="{00000000-0005-0000-0000-000006050000}"/>
    <cellStyle name="Currency1 14" xfId="1303" xr:uid="{00000000-0005-0000-0000-000007050000}"/>
    <cellStyle name="Currency1 15" xfId="1304" xr:uid="{00000000-0005-0000-0000-000008050000}"/>
    <cellStyle name="Currency1 16" xfId="1305" xr:uid="{00000000-0005-0000-0000-000009050000}"/>
    <cellStyle name="Currency1 17" xfId="1306" xr:uid="{00000000-0005-0000-0000-00000A050000}"/>
    <cellStyle name="Currency1 18" xfId="1307" xr:uid="{00000000-0005-0000-0000-00000B050000}"/>
    <cellStyle name="Currency1 19" xfId="1308" xr:uid="{00000000-0005-0000-0000-00000C050000}"/>
    <cellStyle name="Currency1 2" xfId="1309" xr:uid="{00000000-0005-0000-0000-00000D050000}"/>
    <cellStyle name="Currency1 20" xfId="1310" xr:uid="{00000000-0005-0000-0000-00000E050000}"/>
    <cellStyle name="Currency1 21" xfId="1311" xr:uid="{00000000-0005-0000-0000-00000F050000}"/>
    <cellStyle name="Currency1 22" xfId="1312" xr:uid="{00000000-0005-0000-0000-000010050000}"/>
    <cellStyle name="Currency1 3" xfId="1313" xr:uid="{00000000-0005-0000-0000-000011050000}"/>
    <cellStyle name="Currency1 4" xfId="1314" xr:uid="{00000000-0005-0000-0000-000012050000}"/>
    <cellStyle name="Currency1 5" xfId="1315" xr:uid="{00000000-0005-0000-0000-000013050000}"/>
    <cellStyle name="Currency1 6" xfId="1316" xr:uid="{00000000-0005-0000-0000-000014050000}"/>
    <cellStyle name="Currency1 7" xfId="1317" xr:uid="{00000000-0005-0000-0000-000015050000}"/>
    <cellStyle name="Currency1 8" xfId="1318" xr:uid="{00000000-0005-0000-0000-000016050000}"/>
    <cellStyle name="Currency1 9" xfId="1319" xr:uid="{00000000-0005-0000-0000-000017050000}"/>
    <cellStyle name="Currency1_11.조명" xfId="1320" xr:uid="{00000000-0005-0000-0000-000018050000}"/>
    <cellStyle name="custom" xfId="1321" xr:uid="{00000000-0005-0000-0000-000019050000}"/>
    <cellStyle name="Data" xfId="1322" xr:uid="{00000000-0005-0000-0000-00001A050000}"/>
    <cellStyle name="Date" xfId="1323" xr:uid="{00000000-0005-0000-0000-00001B050000}"/>
    <cellStyle name="Date 10" xfId="1324" xr:uid="{00000000-0005-0000-0000-00001C050000}"/>
    <cellStyle name="Date 11" xfId="1325" xr:uid="{00000000-0005-0000-0000-00001D050000}"/>
    <cellStyle name="Date 12" xfId="1326" xr:uid="{00000000-0005-0000-0000-00001E050000}"/>
    <cellStyle name="Date 13" xfId="1327" xr:uid="{00000000-0005-0000-0000-00001F050000}"/>
    <cellStyle name="Date 14" xfId="1328" xr:uid="{00000000-0005-0000-0000-000020050000}"/>
    <cellStyle name="DATE 15" xfId="1329" xr:uid="{00000000-0005-0000-0000-000021050000}"/>
    <cellStyle name="DATE 16" xfId="1330" xr:uid="{00000000-0005-0000-0000-000022050000}"/>
    <cellStyle name="DATE 17" xfId="1331" xr:uid="{00000000-0005-0000-0000-000023050000}"/>
    <cellStyle name="DATE 18" xfId="1332" xr:uid="{00000000-0005-0000-0000-000024050000}"/>
    <cellStyle name="DATE 19" xfId="1333" xr:uid="{00000000-0005-0000-0000-000025050000}"/>
    <cellStyle name="Date 2" xfId="1334" xr:uid="{00000000-0005-0000-0000-000026050000}"/>
    <cellStyle name="DATE 20" xfId="1335" xr:uid="{00000000-0005-0000-0000-000027050000}"/>
    <cellStyle name="DATE 21" xfId="1336" xr:uid="{00000000-0005-0000-0000-000028050000}"/>
    <cellStyle name="DATE 22" xfId="1337" xr:uid="{00000000-0005-0000-0000-000029050000}"/>
    <cellStyle name="Date 23" xfId="1338" xr:uid="{00000000-0005-0000-0000-00002A050000}"/>
    <cellStyle name="Date 24" xfId="1339" xr:uid="{00000000-0005-0000-0000-00002B050000}"/>
    <cellStyle name="Date 25" xfId="1340" xr:uid="{00000000-0005-0000-0000-00002C050000}"/>
    <cellStyle name="Date 26" xfId="1341" xr:uid="{00000000-0005-0000-0000-00002D050000}"/>
    <cellStyle name="Date 27" xfId="1342" xr:uid="{00000000-0005-0000-0000-00002E050000}"/>
    <cellStyle name="Date 28" xfId="1343" xr:uid="{00000000-0005-0000-0000-00002F050000}"/>
    <cellStyle name="Date 29" xfId="1344" xr:uid="{00000000-0005-0000-0000-000030050000}"/>
    <cellStyle name="Date 3" xfId="1345" xr:uid="{00000000-0005-0000-0000-000031050000}"/>
    <cellStyle name="Date 30" xfId="1346" xr:uid="{00000000-0005-0000-0000-000032050000}"/>
    <cellStyle name="Date 31" xfId="1347" xr:uid="{00000000-0005-0000-0000-000033050000}"/>
    <cellStyle name="Date 32" xfId="1348" xr:uid="{00000000-0005-0000-0000-000034050000}"/>
    <cellStyle name="Date 33" xfId="1349" xr:uid="{00000000-0005-0000-0000-000035050000}"/>
    <cellStyle name="Date 34" xfId="1350" xr:uid="{00000000-0005-0000-0000-000036050000}"/>
    <cellStyle name="Date 35" xfId="1351" xr:uid="{00000000-0005-0000-0000-000037050000}"/>
    <cellStyle name="Date 36" xfId="1352" xr:uid="{00000000-0005-0000-0000-000038050000}"/>
    <cellStyle name="Date 37" xfId="1353" xr:uid="{00000000-0005-0000-0000-000039050000}"/>
    <cellStyle name="Date 38" xfId="1354" xr:uid="{00000000-0005-0000-0000-00003A050000}"/>
    <cellStyle name="Date 39" xfId="1355" xr:uid="{00000000-0005-0000-0000-00003B050000}"/>
    <cellStyle name="Date 4" xfId="1356" xr:uid="{00000000-0005-0000-0000-00003C050000}"/>
    <cellStyle name="Date 40" xfId="1357" xr:uid="{00000000-0005-0000-0000-00003D050000}"/>
    <cellStyle name="Date 41" xfId="1358" xr:uid="{00000000-0005-0000-0000-00003E050000}"/>
    <cellStyle name="Date 42" xfId="1359" xr:uid="{00000000-0005-0000-0000-00003F050000}"/>
    <cellStyle name="Date 43" xfId="1360" xr:uid="{00000000-0005-0000-0000-000040050000}"/>
    <cellStyle name="Date 44" xfId="1361" xr:uid="{00000000-0005-0000-0000-000041050000}"/>
    <cellStyle name="Date 45" xfId="1362" xr:uid="{00000000-0005-0000-0000-000042050000}"/>
    <cellStyle name="Date 46" xfId="1363" xr:uid="{00000000-0005-0000-0000-000043050000}"/>
    <cellStyle name="Date 47" xfId="1364" xr:uid="{00000000-0005-0000-0000-000044050000}"/>
    <cellStyle name="Date 48" xfId="1365" xr:uid="{00000000-0005-0000-0000-000045050000}"/>
    <cellStyle name="Date 49" xfId="1366" xr:uid="{00000000-0005-0000-0000-000046050000}"/>
    <cellStyle name="Date 5" xfId="1367" xr:uid="{00000000-0005-0000-0000-000047050000}"/>
    <cellStyle name="Date 50" xfId="1368" xr:uid="{00000000-0005-0000-0000-000048050000}"/>
    <cellStyle name="Date 51" xfId="1369" xr:uid="{00000000-0005-0000-0000-000049050000}"/>
    <cellStyle name="Date 52" xfId="1370" xr:uid="{00000000-0005-0000-0000-00004A050000}"/>
    <cellStyle name="Date 53" xfId="1371" xr:uid="{00000000-0005-0000-0000-00004B050000}"/>
    <cellStyle name="Date 6" xfId="1372" xr:uid="{00000000-0005-0000-0000-00004C050000}"/>
    <cellStyle name="Date 7" xfId="1373" xr:uid="{00000000-0005-0000-0000-00004D050000}"/>
    <cellStyle name="Date 8" xfId="1374" xr:uid="{00000000-0005-0000-0000-00004E050000}"/>
    <cellStyle name="Date 9" xfId="1375" xr:uid="{00000000-0005-0000-0000-00004F050000}"/>
    <cellStyle name="Date Short" xfId="1376" xr:uid="{00000000-0005-0000-0000-000050050000}"/>
    <cellStyle name="Date_(02월25일)- 강북제일교회 교육관 증축공사(제출)" xfId="1377" xr:uid="{00000000-0005-0000-0000-000051050000}"/>
    <cellStyle name="Date-Time" xfId="1378" xr:uid="{00000000-0005-0000-0000-000052050000}"/>
    <cellStyle name="Decimal 1" xfId="1379" xr:uid="{00000000-0005-0000-0000-000053050000}"/>
    <cellStyle name="Decimal 2" xfId="1380" xr:uid="{00000000-0005-0000-0000-000054050000}"/>
    <cellStyle name="Decimal 3" xfId="1381" xr:uid="{00000000-0005-0000-0000-000055050000}"/>
    <cellStyle name="DELTA" xfId="1382" xr:uid="{00000000-0005-0000-0000-000056050000}"/>
    <cellStyle name="Description" xfId="1383" xr:uid="{00000000-0005-0000-0000-000057050000}"/>
    <cellStyle name="Dezimal [0]" xfId="1384" xr:uid="{00000000-0005-0000-0000-000058050000}"/>
    <cellStyle name="Dezimal_Actual vs. Prior" xfId="1385" xr:uid="{00000000-0005-0000-0000-000059050000}"/>
    <cellStyle name="discount" xfId="1386" xr:uid="{00000000-0005-0000-0000-00005A050000}"/>
    <cellStyle name="Display" xfId="1387" xr:uid="{00000000-0005-0000-0000-00005B050000}"/>
    <cellStyle name="Display Price" xfId="1388" xr:uid="{00000000-0005-0000-0000-00005C050000}"/>
    <cellStyle name="Dollar (zero dec)" xfId="19" xr:uid="{00000000-0005-0000-0000-00005D050000}"/>
    <cellStyle name="Dollar (zero dec) 10" xfId="1389" xr:uid="{00000000-0005-0000-0000-00005E050000}"/>
    <cellStyle name="Dollar (zero dec) 11" xfId="1390" xr:uid="{00000000-0005-0000-0000-00005F050000}"/>
    <cellStyle name="Dollar (zero dec) 12" xfId="1391" xr:uid="{00000000-0005-0000-0000-000060050000}"/>
    <cellStyle name="Dollar (zero dec) 13" xfId="1392" xr:uid="{00000000-0005-0000-0000-000061050000}"/>
    <cellStyle name="Dollar (zero dec) 14" xfId="1393" xr:uid="{00000000-0005-0000-0000-000062050000}"/>
    <cellStyle name="Dollar (zero dec) 15" xfId="1394" xr:uid="{00000000-0005-0000-0000-000063050000}"/>
    <cellStyle name="Dollar (zero dec) 16" xfId="1395" xr:uid="{00000000-0005-0000-0000-000064050000}"/>
    <cellStyle name="Dollar (zero dec) 17" xfId="1396" xr:uid="{00000000-0005-0000-0000-000065050000}"/>
    <cellStyle name="Dollar (zero dec) 18" xfId="1397" xr:uid="{00000000-0005-0000-0000-000066050000}"/>
    <cellStyle name="Dollar (zero dec) 19" xfId="1398" xr:uid="{00000000-0005-0000-0000-000067050000}"/>
    <cellStyle name="Dollar (zero dec) 2" xfId="1399" xr:uid="{00000000-0005-0000-0000-000068050000}"/>
    <cellStyle name="Dollar (zero dec) 2 2" xfId="1400" xr:uid="{00000000-0005-0000-0000-000069050000}"/>
    <cellStyle name="Dollar (zero dec) 2 3" xfId="1401" xr:uid="{00000000-0005-0000-0000-00006A050000}"/>
    <cellStyle name="Dollar (zero dec) 2 4" xfId="1402" xr:uid="{00000000-0005-0000-0000-00006B050000}"/>
    <cellStyle name="Dollar (zero dec) 20" xfId="1403" xr:uid="{00000000-0005-0000-0000-00006C050000}"/>
    <cellStyle name="Dollar (zero dec) 21" xfId="1404" xr:uid="{00000000-0005-0000-0000-00006D050000}"/>
    <cellStyle name="Dollar (zero dec) 22" xfId="1405" xr:uid="{00000000-0005-0000-0000-00006E050000}"/>
    <cellStyle name="Dollar (zero dec) 3" xfId="1406" xr:uid="{00000000-0005-0000-0000-00006F050000}"/>
    <cellStyle name="Dollar (zero dec) 4" xfId="1407" xr:uid="{00000000-0005-0000-0000-000070050000}"/>
    <cellStyle name="Dollar (zero dec) 5" xfId="1408" xr:uid="{00000000-0005-0000-0000-000071050000}"/>
    <cellStyle name="Dollar (zero dec) 6" xfId="1409" xr:uid="{00000000-0005-0000-0000-000072050000}"/>
    <cellStyle name="Dollar (zero dec) 7" xfId="1410" xr:uid="{00000000-0005-0000-0000-000073050000}"/>
    <cellStyle name="Dollar (zero dec) 8" xfId="1411" xr:uid="{00000000-0005-0000-0000-000074050000}"/>
    <cellStyle name="Dollar (zero dec) 9" xfId="1412" xr:uid="{00000000-0005-0000-0000-000075050000}"/>
    <cellStyle name="Dollar (zero dec)_11.조명" xfId="1413" xr:uid="{00000000-0005-0000-0000-000076050000}"/>
    <cellStyle name="EA(개수표시)" xfId="1414" xr:uid="{00000000-0005-0000-0000-000077050000}"/>
    <cellStyle name="eet1_Q1" xfId="1415" xr:uid="{00000000-0005-0000-0000-000078050000}"/>
    <cellStyle name="Enter Currency (0)" xfId="1416" xr:uid="{00000000-0005-0000-0000-000079050000}"/>
    <cellStyle name="Enter Currency (0) 2" xfId="1417" xr:uid="{00000000-0005-0000-0000-00007A050000}"/>
    <cellStyle name="Enter Currency (0)_물량리스트" xfId="1418" xr:uid="{00000000-0005-0000-0000-00007B050000}"/>
    <cellStyle name="Enter Currency (2)" xfId="1419" xr:uid="{00000000-0005-0000-0000-00007C050000}"/>
    <cellStyle name="Enter Currency (2) 2" xfId="1420" xr:uid="{00000000-0005-0000-0000-00007D050000}"/>
    <cellStyle name="Enter Currency (2)_물량리스트" xfId="1421" xr:uid="{00000000-0005-0000-0000-00007E050000}"/>
    <cellStyle name="Enter Units (0)" xfId="1422" xr:uid="{00000000-0005-0000-0000-00007F050000}"/>
    <cellStyle name="Enter Units (0) 2" xfId="1423" xr:uid="{00000000-0005-0000-0000-000080050000}"/>
    <cellStyle name="Enter Units (0)_물량리스트" xfId="1424" xr:uid="{00000000-0005-0000-0000-000081050000}"/>
    <cellStyle name="Enter Units (1)" xfId="1425" xr:uid="{00000000-0005-0000-0000-000082050000}"/>
    <cellStyle name="Enter Units (1) 2" xfId="1426" xr:uid="{00000000-0005-0000-0000-000083050000}"/>
    <cellStyle name="Enter Units (1)_물량리스트" xfId="1427" xr:uid="{00000000-0005-0000-0000-000084050000}"/>
    <cellStyle name="Enter Units (2)" xfId="1428" xr:uid="{00000000-0005-0000-0000-000085050000}"/>
    <cellStyle name="Enter Units (2) 2" xfId="1429" xr:uid="{00000000-0005-0000-0000-000086050000}"/>
    <cellStyle name="Enter Units (2)_물량리스트" xfId="1430" xr:uid="{00000000-0005-0000-0000-000087050000}"/>
    <cellStyle name="Entered" xfId="1431" xr:uid="{00000000-0005-0000-0000-000088050000}"/>
    <cellStyle name="Euro" xfId="1432" xr:uid="{00000000-0005-0000-0000-000089050000}"/>
    <cellStyle name="Excel_BuiltIn_Comma_0 2" xfId="1433" xr:uid="{00000000-0005-0000-0000-00008A050000}"/>
    <cellStyle name="Explanatory Text" xfId="1434" xr:uid="{00000000-0005-0000-0000-00008B050000}"/>
    <cellStyle name="F2" xfId="1435" xr:uid="{00000000-0005-0000-0000-00008C050000}"/>
    <cellStyle name="F2 2" xfId="1436" xr:uid="{00000000-0005-0000-0000-00008D050000}"/>
    <cellStyle name="F2_20110111-방송주요장비목록 및 예상수량-v2.1" xfId="1437" xr:uid="{00000000-0005-0000-0000-00008E050000}"/>
    <cellStyle name="F3" xfId="1438" xr:uid="{00000000-0005-0000-0000-00008F050000}"/>
    <cellStyle name="F3 2" xfId="1439" xr:uid="{00000000-0005-0000-0000-000090050000}"/>
    <cellStyle name="F3_20110111-방송주요장비목록 및 예상수량-v2.1" xfId="1440" xr:uid="{00000000-0005-0000-0000-000091050000}"/>
    <cellStyle name="F4" xfId="1441" xr:uid="{00000000-0005-0000-0000-000092050000}"/>
    <cellStyle name="F4 2" xfId="1442" xr:uid="{00000000-0005-0000-0000-000093050000}"/>
    <cellStyle name="F4_20110111-방송주요장비목록 및 예상수량-v2.1" xfId="1443" xr:uid="{00000000-0005-0000-0000-000094050000}"/>
    <cellStyle name="F5" xfId="1444" xr:uid="{00000000-0005-0000-0000-000095050000}"/>
    <cellStyle name="F5 2" xfId="1445" xr:uid="{00000000-0005-0000-0000-000096050000}"/>
    <cellStyle name="F5_20110111-방송주요장비목록 및 예상수량-v2.1" xfId="1446" xr:uid="{00000000-0005-0000-0000-000097050000}"/>
    <cellStyle name="F6" xfId="1447" xr:uid="{00000000-0005-0000-0000-000098050000}"/>
    <cellStyle name="F6 2" xfId="1448" xr:uid="{00000000-0005-0000-0000-000099050000}"/>
    <cellStyle name="F6_20110111-방송주요장비목록 및 예상수량-v2.1" xfId="1449" xr:uid="{00000000-0005-0000-0000-00009A050000}"/>
    <cellStyle name="F7" xfId="1450" xr:uid="{00000000-0005-0000-0000-00009B050000}"/>
    <cellStyle name="F7 2" xfId="1451" xr:uid="{00000000-0005-0000-0000-00009C050000}"/>
    <cellStyle name="F7_20110111-방송주요장비목록 및 예상수량-v2.1" xfId="1452" xr:uid="{00000000-0005-0000-0000-00009D050000}"/>
    <cellStyle name="F8" xfId="1453" xr:uid="{00000000-0005-0000-0000-00009E050000}"/>
    <cellStyle name="F8 2" xfId="1454" xr:uid="{00000000-0005-0000-0000-00009F050000}"/>
    <cellStyle name="F8_20110111-방송주요장비목록 및 예상수량-v2.1" xfId="1455" xr:uid="{00000000-0005-0000-0000-0000A0050000}"/>
    <cellStyle name="FinePrint" xfId="1456" xr:uid="{00000000-0005-0000-0000-0000A1050000}"/>
    <cellStyle name="Fixed" xfId="1457" xr:uid="{00000000-0005-0000-0000-0000A2050000}"/>
    <cellStyle name="Fixed 10" xfId="1458" xr:uid="{00000000-0005-0000-0000-0000A3050000}"/>
    <cellStyle name="Fixed 11" xfId="1459" xr:uid="{00000000-0005-0000-0000-0000A4050000}"/>
    <cellStyle name="Fixed 12" xfId="1460" xr:uid="{00000000-0005-0000-0000-0000A5050000}"/>
    <cellStyle name="Fixed 13" xfId="1461" xr:uid="{00000000-0005-0000-0000-0000A6050000}"/>
    <cellStyle name="Fixed 14" xfId="1462" xr:uid="{00000000-0005-0000-0000-0000A7050000}"/>
    <cellStyle name="Fixed 15" xfId="1463" xr:uid="{00000000-0005-0000-0000-0000A8050000}"/>
    <cellStyle name="Fixed 16" xfId="1464" xr:uid="{00000000-0005-0000-0000-0000A9050000}"/>
    <cellStyle name="Fixed 2" xfId="1465" xr:uid="{00000000-0005-0000-0000-0000AA050000}"/>
    <cellStyle name="Fixed 3" xfId="1466" xr:uid="{00000000-0005-0000-0000-0000AB050000}"/>
    <cellStyle name="Fixed 4" xfId="1467" xr:uid="{00000000-0005-0000-0000-0000AC050000}"/>
    <cellStyle name="Fixed 5" xfId="1468" xr:uid="{00000000-0005-0000-0000-0000AD050000}"/>
    <cellStyle name="Fixed 6" xfId="1469" xr:uid="{00000000-0005-0000-0000-0000AE050000}"/>
    <cellStyle name="Fixed 7" xfId="1470" xr:uid="{00000000-0005-0000-0000-0000AF050000}"/>
    <cellStyle name="Fixed 8" xfId="1471" xr:uid="{00000000-0005-0000-0000-0000B0050000}"/>
    <cellStyle name="Fixed 9" xfId="1472" xr:uid="{00000000-0005-0000-0000-0000B1050000}"/>
    <cellStyle name="Fixed_20110111-방송주요장비목록 및 예상수량-v2.1" xfId="1473" xr:uid="{00000000-0005-0000-0000-0000B2050000}"/>
    <cellStyle name="Followed Hyperlink" xfId="1474" xr:uid="{00000000-0005-0000-0000-0000B3050000}"/>
    <cellStyle name="G/표준" xfId="1475" xr:uid="{00000000-0005-0000-0000-0000B4050000}"/>
    <cellStyle name="G10" xfId="1476" xr:uid="{00000000-0005-0000-0000-0000B5050000}"/>
    <cellStyle name="Good" xfId="1477" xr:uid="{00000000-0005-0000-0000-0000B6050000}"/>
    <cellStyle name="Grey" xfId="20" xr:uid="{00000000-0005-0000-0000-0000B7050000}"/>
    <cellStyle name="Grey 2" xfId="1478" xr:uid="{00000000-0005-0000-0000-0000B8050000}"/>
    <cellStyle name="Grey 3" xfId="1479" xr:uid="{00000000-0005-0000-0000-0000B9050000}"/>
    <cellStyle name="Grey 4" xfId="1480" xr:uid="{00000000-0005-0000-0000-0000BA050000}"/>
    <cellStyle name="Grey 5" xfId="1481" xr:uid="{00000000-0005-0000-0000-0000BB050000}"/>
    <cellStyle name="Grey 6" xfId="1482" xr:uid="{00000000-0005-0000-0000-0000BC050000}"/>
    <cellStyle name="Grey_물량리스트" xfId="1483" xr:uid="{00000000-0005-0000-0000-0000BD050000}"/>
    <cellStyle name="group" xfId="1484" xr:uid="{00000000-0005-0000-0000-0000BE050000}"/>
    <cellStyle name="H1" xfId="1485" xr:uid="{00000000-0005-0000-0000-0000BF050000}"/>
    <cellStyle name="H2" xfId="1486" xr:uid="{00000000-0005-0000-0000-0000C0050000}"/>
    <cellStyle name="H3" xfId="1487" xr:uid="{00000000-0005-0000-0000-0000C1050000}"/>
    <cellStyle name="H4" xfId="1488" xr:uid="{00000000-0005-0000-0000-0000C2050000}"/>
    <cellStyle name="head" xfId="1489" xr:uid="{00000000-0005-0000-0000-0000C3050000}"/>
    <cellStyle name="head 1" xfId="1490" xr:uid="{00000000-0005-0000-0000-0000C4050000}"/>
    <cellStyle name="head 1-1" xfId="1491" xr:uid="{00000000-0005-0000-0000-0000C5050000}"/>
    <cellStyle name="HEADER" xfId="21" xr:uid="{00000000-0005-0000-0000-0000C6050000}"/>
    <cellStyle name="Header " xfId="1492" xr:uid="{00000000-0005-0000-0000-0000C7050000}"/>
    <cellStyle name="HEADER 10" xfId="1493" xr:uid="{00000000-0005-0000-0000-0000C8050000}"/>
    <cellStyle name="HEADER 11" xfId="1494" xr:uid="{00000000-0005-0000-0000-0000C9050000}"/>
    <cellStyle name="HEADER 12" xfId="1495" xr:uid="{00000000-0005-0000-0000-0000CA050000}"/>
    <cellStyle name="HEADER 13" xfId="1496" xr:uid="{00000000-0005-0000-0000-0000CB050000}"/>
    <cellStyle name="HEADER 14" xfId="1497" xr:uid="{00000000-0005-0000-0000-0000CC050000}"/>
    <cellStyle name="HEADER 15" xfId="1498" xr:uid="{00000000-0005-0000-0000-0000CD050000}"/>
    <cellStyle name="HEADER 2" xfId="1499" xr:uid="{00000000-0005-0000-0000-0000CE050000}"/>
    <cellStyle name="HEADER 3" xfId="1500" xr:uid="{00000000-0005-0000-0000-0000CF050000}"/>
    <cellStyle name="HEADER 4" xfId="1501" xr:uid="{00000000-0005-0000-0000-0000D0050000}"/>
    <cellStyle name="HEADER 5" xfId="1502" xr:uid="{00000000-0005-0000-0000-0000D1050000}"/>
    <cellStyle name="HEADER 6" xfId="1503" xr:uid="{00000000-0005-0000-0000-0000D2050000}"/>
    <cellStyle name="HEADER 7" xfId="1504" xr:uid="{00000000-0005-0000-0000-0000D3050000}"/>
    <cellStyle name="HEADER 8" xfId="1505" xr:uid="{00000000-0005-0000-0000-0000D4050000}"/>
    <cellStyle name="HEADER 9" xfId="1506" xr:uid="{00000000-0005-0000-0000-0000D5050000}"/>
    <cellStyle name="HEADER_11.조명" xfId="1507" xr:uid="{00000000-0005-0000-0000-0000D6050000}"/>
    <cellStyle name="Header1" xfId="22" xr:uid="{00000000-0005-0000-0000-0000D7050000}"/>
    <cellStyle name="Header1 1" xfId="1508" xr:uid="{00000000-0005-0000-0000-0000D8050000}"/>
    <cellStyle name="Header1 1 1" xfId="1509" xr:uid="{00000000-0005-0000-0000-0000D9050000}"/>
    <cellStyle name="Header1 1 2" xfId="1510" xr:uid="{00000000-0005-0000-0000-0000DA050000}"/>
    <cellStyle name="Header1 2" xfId="1511" xr:uid="{00000000-0005-0000-0000-0000DB050000}"/>
    <cellStyle name="Header1 2 1" xfId="1512" xr:uid="{00000000-0005-0000-0000-0000DC050000}"/>
    <cellStyle name="Header1 2 2" xfId="1513" xr:uid="{00000000-0005-0000-0000-0000DD050000}"/>
    <cellStyle name="Header1_20110620_제출견적_간략본" xfId="1514" xr:uid="{00000000-0005-0000-0000-0000DE050000}"/>
    <cellStyle name="Header2" xfId="23" xr:uid="{00000000-0005-0000-0000-0000DF050000}"/>
    <cellStyle name="Heading" xfId="1515" xr:uid="{00000000-0005-0000-0000-0000E0050000}"/>
    <cellStyle name="Heading 1" xfId="1516" xr:uid="{00000000-0005-0000-0000-0000E1050000}"/>
    <cellStyle name="Heading 1 2" xfId="1517" xr:uid="{00000000-0005-0000-0000-0000E2050000}"/>
    <cellStyle name="Heading 2" xfId="1518" xr:uid="{00000000-0005-0000-0000-0000E3050000}"/>
    <cellStyle name="Heading 2 2" xfId="1519" xr:uid="{00000000-0005-0000-0000-0000E4050000}"/>
    <cellStyle name="Heading 3" xfId="1520" xr:uid="{00000000-0005-0000-0000-0000E5050000}"/>
    <cellStyle name="Heading1" xfId="1521" xr:uid="{00000000-0005-0000-0000-0000E6050000}"/>
    <cellStyle name="Heading2" xfId="1522" xr:uid="{00000000-0005-0000-0000-0000E7050000}"/>
    <cellStyle name="Heading2Divider" xfId="1523" xr:uid="{00000000-0005-0000-0000-0000E8050000}"/>
    <cellStyle name="Hyperlink" xfId="1524" xr:uid="{00000000-0005-0000-0000-0000E9050000}"/>
    <cellStyle name="Hyperlink 2" xfId="1525" xr:uid="{00000000-0005-0000-0000-0000EA050000}"/>
    <cellStyle name="Hyperlink_NEGS" xfId="24" xr:uid="{00000000-0005-0000-0000-0000EB050000}"/>
    <cellStyle name="Input" xfId="1526" xr:uid="{00000000-0005-0000-0000-0000EC050000}"/>
    <cellStyle name="Input [yellow]" xfId="25" xr:uid="{00000000-0005-0000-0000-0000ED050000}"/>
    <cellStyle name="Input [yellow] 2" xfId="1527" xr:uid="{00000000-0005-0000-0000-0000EE050000}"/>
    <cellStyle name="Input [yellow]_물량리스트" xfId="1528" xr:uid="{00000000-0005-0000-0000-0000EF050000}"/>
    <cellStyle name="Input Price" xfId="1529" xr:uid="{00000000-0005-0000-0000-0000F0050000}"/>
    <cellStyle name="Input Quantity" xfId="1530" xr:uid="{00000000-0005-0000-0000-0000F1050000}"/>
    <cellStyle name="Input Single Cell" xfId="1531" xr:uid="{00000000-0005-0000-0000-0000F2050000}"/>
    <cellStyle name="InputBodyCurr" xfId="1532" xr:uid="{00000000-0005-0000-0000-0000F3050000}"/>
    <cellStyle name="InputBodyDate" xfId="1533" xr:uid="{00000000-0005-0000-0000-0000F4050000}"/>
    <cellStyle name="InputBodyText" xfId="1534" xr:uid="{00000000-0005-0000-0000-0000F5050000}"/>
    <cellStyle name="InputColor" xfId="1535" xr:uid="{00000000-0005-0000-0000-0000F6050000}"/>
    <cellStyle name="Item" xfId="1536" xr:uid="{00000000-0005-0000-0000-0000F7050000}"/>
    <cellStyle name="Item Input" xfId="1537" xr:uid="{00000000-0005-0000-0000-0000F8050000}"/>
    <cellStyle name="Link Currency (0)" xfId="1538" xr:uid="{00000000-0005-0000-0000-0000F9050000}"/>
    <cellStyle name="Link Currency (2)" xfId="1539" xr:uid="{00000000-0005-0000-0000-0000FA050000}"/>
    <cellStyle name="Link Units (0)" xfId="1540" xr:uid="{00000000-0005-0000-0000-0000FB050000}"/>
    <cellStyle name="Link Units (1)" xfId="1541" xr:uid="{00000000-0005-0000-0000-0000FC050000}"/>
    <cellStyle name="Link Units (2)" xfId="1542" xr:uid="{00000000-0005-0000-0000-0000FD050000}"/>
    <cellStyle name="LongDesc" xfId="1543" xr:uid="{00000000-0005-0000-0000-0000FE050000}"/>
    <cellStyle name="Millares [0]_Asset Mgmt " xfId="1544" xr:uid="{00000000-0005-0000-0000-0000FF050000}"/>
    <cellStyle name="Millares_Asset Mgmt " xfId="1545" xr:uid="{00000000-0005-0000-0000-000000060000}"/>
    <cellStyle name="Milliers [0]_399GC10" xfId="1546" xr:uid="{00000000-0005-0000-0000-000001060000}"/>
    <cellStyle name="Milliers_399GC10" xfId="1547" xr:uid="{00000000-0005-0000-0000-000002060000}"/>
    <cellStyle name="Model" xfId="26" xr:uid="{00000000-0005-0000-0000-000003060000}"/>
    <cellStyle name="Mon?aire [0]_399GC10" xfId="1548" xr:uid="{00000000-0005-0000-0000-000004060000}"/>
    <cellStyle name="Mon?aire_399GC10" xfId="1549" xr:uid="{00000000-0005-0000-0000-000005060000}"/>
    <cellStyle name="MS Proofing Tools" xfId="1550" xr:uid="{00000000-0005-0000-0000-000006060000}"/>
    <cellStyle name="New" xfId="1551" xr:uid="{00000000-0005-0000-0000-000007060000}"/>
    <cellStyle name="no dec" xfId="1552" xr:uid="{00000000-0005-0000-0000-000008060000}"/>
    <cellStyle name="normal" xfId="1553" xr:uid="{00000000-0005-0000-0000-000009060000}"/>
    <cellStyle name="Normal - Style1" xfId="27" xr:uid="{00000000-0005-0000-0000-00000A060000}"/>
    <cellStyle name="Normal - Style1 2" xfId="1554" xr:uid="{00000000-0005-0000-0000-00000B060000}"/>
    <cellStyle name="Normal - Style1 3" xfId="1555" xr:uid="{00000000-0005-0000-0000-00000C060000}"/>
    <cellStyle name="Normal - Style1_물량리스트" xfId="1556" xr:uid="{00000000-0005-0000-0000-00000D060000}"/>
    <cellStyle name="Normal - Style2" xfId="1557" xr:uid="{00000000-0005-0000-0000-00000E060000}"/>
    <cellStyle name="Normal - Style3" xfId="1558" xr:uid="{00000000-0005-0000-0000-00000F060000}"/>
    <cellStyle name="Normal - Style4" xfId="1559" xr:uid="{00000000-0005-0000-0000-000010060000}"/>
    <cellStyle name="Normal - Style5" xfId="1560" xr:uid="{00000000-0005-0000-0000-000011060000}"/>
    <cellStyle name="Normal - Style6" xfId="1561" xr:uid="{00000000-0005-0000-0000-000012060000}"/>
    <cellStyle name="Normal - Style7" xfId="1562" xr:uid="{00000000-0005-0000-0000-000013060000}"/>
    <cellStyle name="Normal - Style8" xfId="1563" xr:uid="{00000000-0005-0000-0000-000014060000}"/>
    <cellStyle name="Normal 2" xfId="1564" xr:uid="{00000000-0005-0000-0000-000015060000}"/>
    <cellStyle name="Normal 2 2" xfId="1565" xr:uid="{00000000-0005-0000-0000-000016060000}"/>
    <cellStyle name="Normal 2 3" xfId="1566" xr:uid="{00000000-0005-0000-0000-000017060000}"/>
    <cellStyle name="Normal 2 4" xfId="1567" xr:uid="{00000000-0005-0000-0000-000018060000}"/>
    <cellStyle name="Normal 20" xfId="1568" xr:uid="{00000000-0005-0000-0000-000019060000}"/>
    <cellStyle name="Normal_ SG&amp;A Bridge " xfId="1569" xr:uid="{00000000-0005-0000-0000-00001A060000}"/>
    <cellStyle name="Œ…?æ맖?e [0.00]_laroux" xfId="1570" xr:uid="{00000000-0005-0000-0000-00001B060000}"/>
    <cellStyle name="Œ…?æ맖?e_laroux" xfId="1571" xr:uid="{00000000-0005-0000-0000-00001C060000}"/>
    <cellStyle name="oft Excel]_x000d__x000a_Comment=The open=/f lines load custom functions into the Paste Function list._x000d__x000a_Maximized=3_x000d__x000a_AutoFormat=" xfId="1572" xr:uid="{00000000-0005-0000-0000-00001D060000}"/>
    <cellStyle name="Oormal_Q3-RPT TRK_갬적-갑지 (3)" xfId="1573" xr:uid="{00000000-0005-0000-0000-00001E060000}"/>
    <cellStyle name="Output Single Cell" xfId="1574" xr:uid="{00000000-0005-0000-0000-00001F060000}"/>
    <cellStyle name="Package Size" xfId="1575" xr:uid="{00000000-0005-0000-0000-000020060000}"/>
    <cellStyle name="Percent" xfId="1576" xr:uid="{00000000-0005-0000-0000-000021060000}"/>
    <cellStyle name="Percent [0]" xfId="1577" xr:uid="{00000000-0005-0000-0000-000022060000}"/>
    <cellStyle name="Percent [00]" xfId="1578" xr:uid="{00000000-0005-0000-0000-000023060000}"/>
    <cellStyle name="Percent [2]" xfId="28" xr:uid="{00000000-0005-0000-0000-000024060000}"/>
    <cellStyle name="Percent 10" xfId="1579" xr:uid="{00000000-0005-0000-0000-000025060000}"/>
    <cellStyle name="Percent 11" xfId="1580" xr:uid="{00000000-0005-0000-0000-000026060000}"/>
    <cellStyle name="Percent 12" xfId="1581" xr:uid="{00000000-0005-0000-0000-000027060000}"/>
    <cellStyle name="Percent 13" xfId="1582" xr:uid="{00000000-0005-0000-0000-000028060000}"/>
    <cellStyle name="Percent 14" xfId="1583" xr:uid="{00000000-0005-0000-0000-000029060000}"/>
    <cellStyle name="Percent 15" xfId="1584" xr:uid="{00000000-0005-0000-0000-00002A060000}"/>
    <cellStyle name="Percent 16" xfId="1585" xr:uid="{00000000-0005-0000-0000-00002B060000}"/>
    <cellStyle name="Percent 17" xfId="1586" xr:uid="{00000000-0005-0000-0000-00002C060000}"/>
    <cellStyle name="Percent 18" xfId="1587" xr:uid="{00000000-0005-0000-0000-00002D060000}"/>
    <cellStyle name="Percent 19" xfId="1588" xr:uid="{00000000-0005-0000-0000-00002E060000}"/>
    <cellStyle name="Percent 2" xfId="1589" xr:uid="{00000000-0005-0000-0000-00002F060000}"/>
    <cellStyle name="Percent 20" xfId="1590" xr:uid="{00000000-0005-0000-0000-000030060000}"/>
    <cellStyle name="Percent 21" xfId="1591" xr:uid="{00000000-0005-0000-0000-000031060000}"/>
    <cellStyle name="Percent 22" xfId="1592" xr:uid="{00000000-0005-0000-0000-000032060000}"/>
    <cellStyle name="Percent 23" xfId="1593" xr:uid="{00000000-0005-0000-0000-000033060000}"/>
    <cellStyle name="Percent 24" xfId="1594" xr:uid="{00000000-0005-0000-0000-000034060000}"/>
    <cellStyle name="Percent 25" xfId="1595" xr:uid="{00000000-0005-0000-0000-000035060000}"/>
    <cellStyle name="Percent 26" xfId="1596" xr:uid="{00000000-0005-0000-0000-000036060000}"/>
    <cellStyle name="Percent 27" xfId="1597" xr:uid="{00000000-0005-0000-0000-000037060000}"/>
    <cellStyle name="Percent 28" xfId="1598" xr:uid="{00000000-0005-0000-0000-000038060000}"/>
    <cellStyle name="Percent 29" xfId="1599" xr:uid="{00000000-0005-0000-0000-000039060000}"/>
    <cellStyle name="Percent 3" xfId="1600" xr:uid="{00000000-0005-0000-0000-00003A060000}"/>
    <cellStyle name="Percent 30" xfId="1601" xr:uid="{00000000-0005-0000-0000-00003B060000}"/>
    <cellStyle name="Percent 31" xfId="1602" xr:uid="{00000000-0005-0000-0000-00003C060000}"/>
    <cellStyle name="Percent 32" xfId="1603" xr:uid="{00000000-0005-0000-0000-00003D060000}"/>
    <cellStyle name="Percent 4" xfId="1604" xr:uid="{00000000-0005-0000-0000-00003E060000}"/>
    <cellStyle name="Percent 5" xfId="1605" xr:uid="{00000000-0005-0000-0000-00003F060000}"/>
    <cellStyle name="Percent 6" xfId="1606" xr:uid="{00000000-0005-0000-0000-000040060000}"/>
    <cellStyle name="Percent 7" xfId="1607" xr:uid="{00000000-0005-0000-0000-000041060000}"/>
    <cellStyle name="Percent 8" xfId="1608" xr:uid="{00000000-0005-0000-0000-000042060000}"/>
    <cellStyle name="Percent 9" xfId="1609" xr:uid="{00000000-0005-0000-0000-000043060000}"/>
    <cellStyle name="Percent_#6 Temps &amp; Contractors" xfId="1610" xr:uid="{00000000-0005-0000-0000-000044060000}"/>
    <cellStyle name="PrePop Currency (0)" xfId="1611" xr:uid="{00000000-0005-0000-0000-000045060000}"/>
    <cellStyle name="PrePop Currency (2)" xfId="1612" xr:uid="{00000000-0005-0000-0000-000046060000}"/>
    <cellStyle name="PrePop Units (0)" xfId="1613" xr:uid="{00000000-0005-0000-0000-000047060000}"/>
    <cellStyle name="PrePop Units (1)" xfId="1614" xr:uid="{00000000-0005-0000-0000-000048060000}"/>
    <cellStyle name="PrePop Units (2)" xfId="1615" xr:uid="{00000000-0005-0000-0000-000049060000}"/>
    <cellStyle name="Print Heading" xfId="1616" xr:uid="{00000000-0005-0000-0000-00004A060000}"/>
    <cellStyle name="Recipe" xfId="1617" xr:uid="{00000000-0005-0000-0000-00004B060000}"/>
    <cellStyle name="Recipe Heading" xfId="1618" xr:uid="{00000000-0005-0000-0000-00004C060000}"/>
    <cellStyle name="Released" xfId="1619" xr:uid="{00000000-0005-0000-0000-00004D060000}"/>
    <cellStyle name="Revenue" xfId="1620" xr:uid="{00000000-0005-0000-0000-00004E060000}"/>
    <cellStyle name="RevList" xfId="1621" xr:uid="{00000000-0005-0000-0000-00004F060000}"/>
    <cellStyle name="RptTitle" xfId="1622" xr:uid="{00000000-0005-0000-0000-000050060000}"/>
    <cellStyle name="STANDARD" xfId="1623" xr:uid="{00000000-0005-0000-0000-000051060000}"/>
    <cellStyle name="STA표시" xfId="1624" xr:uid="{00000000-0005-0000-0000-000052060000}"/>
    <cellStyle name="STD" xfId="1625" xr:uid="{00000000-0005-0000-0000-000053060000}"/>
    <cellStyle name="subhead" xfId="29" xr:uid="{00000000-0005-0000-0000-000054060000}"/>
    <cellStyle name="SubHeading" xfId="1626" xr:uid="{00000000-0005-0000-0000-000055060000}"/>
    <cellStyle name="Subtotal" xfId="1627" xr:uid="{00000000-0005-0000-0000-000056060000}"/>
    <cellStyle name="Subtotal 1" xfId="1628" xr:uid="{00000000-0005-0000-0000-000057060000}"/>
    <cellStyle name="Suggested Quantity" xfId="1629" xr:uid="{00000000-0005-0000-0000-000058060000}"/>
    <cellStyle name="T=?cm표시" xfId="1630" xr:uid="{00000000-0005-0000-0000-000059060000}"/>
    <cellStyle name="Text Indent A" xfId="1631" xr:uid="{00000000-0005-0000-0000-00005A060000}"/>
    <cellStyle name="Text Indent B" xfId="1632" xr:uid="{00000000-0005-0000-0000-00005B060000}"/>
    <cellStyle name="Text Indent C" xfId="1633" xr:uid="{00000000-0005-0000-0000-00005C060000}"/>
    <cellStyle name="title [1]" xfId="1634" xr:uid="{00000000-0005-0000-0000-00005D060000}"/>
    <cellStyle name="title [2]" xfId="1635" xr:uid="{00000000-0005-0000-0000-00005E060000}"/>
    <cellStyle name="TON표시" xfId="1636" xr:uid="{00000000-0005-0000-0000-00005F060000}"/>
    <cellStyle name="Total" xfId="1637" xr:uid="{00000000-0005-0000-0000-000060060000}"/>
    <cellStyle name="TotalCurr" xfId="1638" xr:uid="{00000000-0005-0000-0000-000061060000}"/>
    <cellStyle name="TotalHdr" xfId="1639" xr:uid="{00000000-0005-0000-0000-000062060000}"/>
    <cellStyle name="UM" xfId="1640" xr:uid="{00000000-0005-0000-0000-000063060000}"/>
    <cellStyle name="W?rung [0]" xfId="1641" xr:uid="{00000000-0005-0000-0000-000064060000}"/>
    <cellStyle name="W?rung_laroux" xfId="1642" xr:uid="{00000000-0005-0000-0000-000065060000}"/>
    <cellStyle name="Währung [0]" xfId="1643" xr:uid="{00000000-0005-0000-0000-000066060000}"/>
    <cellStyle name="Währung_2002_November_Price_Book_Linked" xfId="1644" xr:uid="{00000000-0005-0000-0000-000067060000}"/>
    <cellStyle name="Φ000표시(관경)" xfId="1645" xr:uid="{00000000-0005-0000-0000-000068060000}"/>
    <cellStyle name="강조색1 2" xfId="1646" xr:uid="{00000000-0005-0000-0000-000069060000}"/>
    <cellStyle name="강조색1 2 2" xfId="1647" xr:uid="{00000000-0005-0000-0000-00006A060000}"/>
    <cellStyle name="강조색1 3" xfId="1648" xr:uid="{00000000-0005-0000-0000-00006B060000}"/>
    <cellStyle name="강조색1 4" xfId="1649" xr:uid="{00000000-0005-0000-0000-00006C060000}"/>
    <cellStyle name="강조색1 5" xfId="1650" xr:uid="{00000000-0005-0000-0000-00006D060000}"/>
    <cellStyle name="강조색1 6" xfId="1651" xr:uid="{00000000-0005-0000-0000-00006E060000}"/>
    <cellStyle name="강조색2 2" xfId="1652" xr:uid="{00000000-0005-0000-0000-00006F060000}"/>
    <cellStyle name="강조색2 2 2" xfId="1653" xr:uid="{00000000-0005-0000-0000-000070060000}"/>
    <cellStyle name="강조색2 3" xfId="1654" xr:uid="{00000000-0005-0000-0000-000071060000}"/>
    <cellStyle name="강조색2 4" xfId="1655" xr:uid="{00000000-0005-0000-0000-000072060000}"/>
    <cellStyle name="강조색2 5" xfId="1656" xr:uid="{00000000-0005-0000-0000-000073060000}"/>
    <cellStyle name="강조색2 6" xfId="1657" xr:uid="{00000000-0005-0000-0000-000074060000}"/>
    <cellStyle name="강조색3 2" xfId="1658" xr:uid="{00000000-0005-0000-0000-000075060000}"/>
    <cellStyle name="강조색3 2 2" xfId="1659" xr:uid="{00000000-0005-0000-0000-000076060000}"/>
    <cellStyle name="강조색3 3" xfId="1660" xr:uid="{00000000-0005-0000-0000-000077060000}"/>
    <cellStyle name="강조색3 4" xfId="1661" xr:uid="{00000000-0005-0000-0000-000078060000}"/>
    <cellStyle name="강조색3 5" xfId="1662" xr:uid="{00000000-0005-0000-0000-000079060000}"/>
    <cellStyle name="강조색3 6" xfId="1663" xr:uid="{00000000-0005-0000-0000-00007A060000}"/>
    <cellStyle name="강조색4 2" xfId="1664" xr:uid="{00000000-0005-0000-0000-00007B060000}"/>
    <cellStyle name="강조색4 2 2" xfId="1665" xr:uid="{00000000-0005-0000-0000-00007C060000}"/>
    <cellStyle name="강조색4 3" xfId="1666" xr:uid="{00000000-0005-0000-0000-00007D060000}"/>
    <cellStyle name="강조색4 4" xfId="1667" xr:uid="{00000000-0005-0000-0000-00007E060000}"/>
    <cellStyle name="강조색4 5" xfId="1668" xr:uid="{00000000-0005-0000-0000-00007F060000}"/>
    <cellStyle name="강조색4 6" xfId="1669" xr:uid="{00000000-0005-0000-0000-000080060000}"/>
    <cellStyle name="강조색5 2" xfId="1670" xr:uid="{00000000-0005-0000-0000-000081060000}"/>
    <cellStyle name="강조색5 2 2" xfId="1671" xr:uid="{00000000-0005-0000-0000-000082060000}"/>
    <cellStyle name="강조색5 3" xfId="1672" xr:uid="{00000000-0005-0000-0000-000083060000}"/>
    <cellStyle name="강조색5 4" xfId="1673" xr:uid="{00000000-0005-0000-0000-000084060000}"/>
    <cellStyle name="강조색5 5" xfId="1674" xr:uid="{00000000-0005-0000-0000-000085060000}"/>
    <cellStyle name="강조색5 6" xfId="1675" xr:uid="{00000000-0005-0000-0000-000086060000}"/>
    <cellStyle name="강조색6 2" xfId="1676" xr:uid="{00000000-0005-0000-0000-000087060000}"/>
    <cellStyle name="강조색6 2 2" xfId="1677" xr:uid="{00000000-0005-0000-0000-000088060000}"/>
    <cellStyle name="강조색6 3" xfId="1678" xr:uid="{00000000-0005-0000-0000-000089060000}"/>
    <cellStyle name="강조색6 4" xfId="1679" xr:uid="{00000000-0005-0000-0000-00008A060000}"/>
    <cellStyle name="강조색6 5" xfId="1680" xr:uid="{00000000-0005-0000-0000-00008B060000}"/>
    <cellStyle name="강조색6 6" xfId="1681" xr:uid="{00000000-0005-0000-0000-00008C060000}"/>
    <cellStyle name="견적" xfId="1682" xr:uid="{00000000-0005-0000-0000-00008D060000}"/>
    <cellStyle name="견적-FRP" xfId="1683" xr:uid="{00000000-0005-0000-0000-00008E060000}"/>
    <cellStyle name="견적-금액" xfId="1684" xr:uid="{00000000-0005-0000-0000-00008F060000}"/>
    <cellStyle name="경고문 2" xfId="1685" xr:uid="{00000000-0005-0000-0000-000090060000}"/>
    <cellStyle name="경고문 2 2" xfId="1686" xr:uid="{00000000-0005-0000-0000-000091060000}"/>
    <cellStyle name="경고문 3" xfId="1687" xr:uid="{00000000-0005-0000-0000-000092060000}"/>
    <cellStyle name="경고문 4" xfId="1688" xr:uid="{00000000-0005-0000-0000-000093060000}"/>
    <cellStyle name="경고문 5" xfId="1689" xr:uid="{00000000-0005-0000-0000-000094060000}"/>
    <cellStyle name="경고문 6" xfId="1690" xr:uid="{00000000-0005-0000-0000-000095060000}"/>
    <cellStyle name="계산 2" xfId="1691" xr:uid="{00000000-0005-0000-0000-000096060000}"/>
    <cellStyle name="계산 2 2" xfId="1692" xr:uid="{00000000-0005-0000-0000-000097060000}"/>
    <cellStyle name="계산 2_20110620_제출견적_간략본" xfId="1693" xr:uid="{00000000-0005-0000-0000-000098060000}"/>
    <cellStyle name="계산 3" xfId="1694" xr:uid="{00000000-0005-0000-0000-000099060000}"/>
    <cellStyle name="계산 4" xfId="1695" xr:uid="{00000000-0005-0000-0000-00009A060000}"/>
    <cellStyle name="계산 5" xfId="1696" xr:uid="{00000000-0005-0000-0000-00009B060000}"/>
    <cellStyle name="계산 6" xfId="1697" xr:uid="{00000000-0005-0000-0000-00009C060000}"/>
    <cellStyle name="고정소숫점" xfId="1698" xr:uid="{00000000-0005-0000-0000-00009D060000}"/>
    <cellStyle name="고정소숫점 10" xfId="1699" xr:uid="{00000000-0005-0000-0000-00009E060000}"/>
    <cellStyle name="고정소숫점 11" xfId="1700" xr:uid="{00000000-0005-0000-0000-00009F060000}"/>
    <cellStyle name="고정소숫점 12" xfId="1701" xr:uid="{00000000-0005-0000-0000-0000A0060000}"/>
    <cellStyle name="고정소숫점 13" xfId="1702" xr:uid="{00000000-0005-0000-0000-0000A1060000}"/>
    <cellStyle name="고정소숫점 14" xfId="1703" xr:uid="{00000000-0005-0000-0000-0000A2060000}"/>
    <cellStyle name="고정소숫점 15" xfId="1704" xr:uid="{00000000-0005-0000-0000-0000A3060000}"/>
    <cellStyle name="고정소숫점 16" xfId="1705" xr:uid="{00000000-0005-0000-0000-0000A4060000}"/>
    <cellStyle name="고정소숫점 2" xfId="1706" xr:uid="{00000000-0005-0000-0000-0000A5060000}"/>
    <cellStyle name="고정소숫점 3" xfId="1707" xr:uid="{00000000-0005-0000-0000-0000A6060000}"/>
    <cellStyle name="고정소숫점 4" xfId="1708" xr:uid="{00000000-0005-0000-0000-0000A7060000}"/>
    <cellStyle name="고정소숫점 5" xfId="1709" xr:uid="{00000000-0005-0000-0000-0000A8060000}"/>
    <cellStyle name="고정소숫점 6" xfId="1710" xr:uid="{00000000-0005-0000-0000-0000A9060000}"/>
    <cellStyle name="고정소숫점 7" xfId="1711" xr:uid="{00000000-0005-0000-0000-0000AA060000}"/>
    <cellStyle name="고정소숫점 8" xfId="1712" xr:uid="{00000000-0005-0000-0000-0000AB060000}"/>
    <cellStyle name="고정소숫점 9" xfId="1713" xr:uid="{00000000-0005-0000-0000-0000AC060000}"/>
    <cellStyle name="고정소숫점_20110111-방송주요장비목록 및 예상수량-v2.1" xfId="1714" xr:uid="{00000000-0005-0000-0000-0000AD060000}"/>
    <cellStyle name="고정출력1" xfId="1715" xr:uid="{00000000-0005-0000-0000-0000AE060000}"/>
    <cellStyle name="고정출력1 10" xfId="1716" xr:uid="{00000000-0005-0000-0000-0000AF060000}"/>
    <cellStyle name="고정출력1 11" xfId="1717" xr:uid="{00000000-0005-0000-0000-0000B0060000}"/>
    <cellStyle name="고정출력1 12" xfId="1718" xr:uid="{00000000-0005-0000-0000-0000B1060000}"/>
    <cellStyle name="고정출력1 13" xfId="1719" xr:uid="{00000000-0005-0000-0000-0000B2060000}"/>
    <cellStyle name="고정출력1 14" xfId="1720" xr:uid="{00000000-0005-0000-0000-0000B3060000}"/>
    <cellStyle name="고정출력1 15" xfId="1721" xr:uid="{00000000-0005-0000-0000-0000B4060000}"/>
    <cellStyle name="고정출력1 2" xfId="1722" xr:uid="{00000000-0005-0000-0000-0000B5060000}"/>
    <cellStyle name="고정출력1 3" xfId="1723" xr:uid="{00000000-0005-0000-0000-0000B6060000}"/>
    <cellStyle name="고정출력1 4" xfId="1724" xr:uid="{00000000-0005-0000-0000-0000B7060000}"/>
    <cellStyle name="고정출력1 5" xfId="1725" xr:uid="{00000000-0005-0000-0000-0000B8060000}"/>
    <cellStyle name="고정출력1 6" xfId="1726" xr:uid="{00000000-0005-0000-0000-0000B9060000}"/>
    <cellStyle name="고정출력1 7" xfId="1727" xr:uid="{00000000-0005-0000-0000-0000BA060000}"/>
    <cellStyle name="고정출력1 8" xfId="1728" xr:uid="{00000000-0005-0000-0000-0000BB060000}"/>
    <cellStyle name="고정출력1 9" xfId="1729" xr:uid="{00000000-0005-0000-0000-0000BC060000}"/>
    <cellStyle name="고정출력1_20110111-방송주요장비목록 및 예상수량-v2.1" xfId="1730" xr:uid="{00000000-0005-0000-0000-0000BD060000}"/>
    <cellStyle name="고정출력2" xfId="1731" xr:uid="{00000000-0005-0000-0000-0000BE060000}"/>
    <cellStyle name="고정출력2 10" xfId="1732" xr:uid="{00000000-0005-0000-0000-0000BF060000}"/>
    <cellStyle name="고정출력2 11" xfId="1733" xr:uid="{00000000-0005-0000-0000-0000C0060000}"/>
    <cellStyle name="고정출력2 12" xfId="1734" xr:uid="{00000000-0005-0000-0000-0000C1060000}"/>
    <cellStyle name="고정출력2 13" xfId="1735" xr:uid="{00000000-0005-0000-0000-0000C2060000}"/>
    <cellStyle name="고정출력2 14" xfId="1736" xr:uid="{00000000-0005-0000-0000-0000C3060000}"/>
    <cellStyle name="고정출력2 15" xfId="1737" xr:uid="{00000000-0005-0000-0000-0000C4060000}"/>
    <cellStyle name="고정출력2 2" xfId="1738" xr:uid="{00000000-0005-0000-0000-0000C5060000}"/>
    <cellStyle name="고정출력2 3" xfId="1739" xr:uid="{00000000-0005-0000-0000-0000C6060000}"/>
    <cellStyle name="고정출력2 4" xfId="1740" xr:uid="{00000000-0005-0000-0000-0000C7060000}"/>
    <cellStyle name="고정출력2 5" xfId="1741" xr:uid="{00000000-0005-0000-0000-0000C8060000}"/>
    <cellStyle name="고정출력2 6" xfId="1742" xr:uid="{00000000-0005-0000-0000-0000C9060000}"/>
    <cellStyle name="고정출력2 7" xfId="1743" xr:uid="{00000000-0005-0000-0000-0000CA060000}"/>
    <cellStyle name="고정출력2 8" xfId="1744" xr:uid="{00000000-0005-0000-0000-0000CB060000}"/>
    <cellStyle name="고정출력2 9" xfId="1745" xr:uid="{00000000-0005-0000-0000-0000CC060000}"/>
    <cellStyle name="고정출력2_20110111-방송주요장비목록 및 예상수량-v2.1" xfId="1746" xr:uid="{00000000-0005-0000-0000-0000CD060000}"/>
    <cellStyle name="공사원가계산서(조경)" xfId="1747" xr:uid="{00000000-0005-0000-0000-0000CE060000}"/>
    <cellStyle name="공종" xfId="1748" xr:uid="{00000000-0005-0000-0000-0000CF060000}"/>
    <cellStyle name="咬訌裝?INCOM1" xfId="1749" xr:uid="{00000000-0005-0000-0000-0000D0060000}"/>
    <cellStyle name="咬訌裝?INCOM1 10" xfId="1750" xr:uid="{00000000-0005-0000-0000-0000D1060000}"/>
    <cellStyle name="咬訌裝?INCOM1 11" xfId="1751" xr:uid="{00000000-0005-0000-0000-0000D2060000}"/>
    <cellStyle name="咬訌裝?INCOM1 12" xfId="1752" xr:uid="{00000000-0005-0000-0000-0000D3060000}"/>
    <cellStyle name="咬訌裝?INCOM1 13" xfId="1753" xr:uid="{00000000-0005-0000-0000-0000D4060000}"/>
    <cellStyle name="咬訌裝?INCOM1 14" xfId="1754" xr:uid="{00000000-0005-0000-0000-0000D5060000}"/>
    <cellStyle name="咬訌裝?INCOM1 15" xfId="1755" xr:uid="{00000000-0005-0000-0000-0000D6060000}"/>
    <cellStyle name="咬訌裝?INCOM1 16" xfId="1756" xr:uid="{00000000-0005-0000-0000-0000D7060000}"/>
    <cellStyle name="咬訌裝?INCOM1 17" xfId="1757" xr:uid="{00000000-0005-0000-0000-0000D8060000}"/>
    <cellStyle name="咬訌裝?INCOM1 18" xfId="1758" xr:uid="{00000000-0005-0000-0000-0000D9060000}"/>
    <cellStyle name="咬訌裝?INCOM1 19" xfId="1759" xr:uid="{00000000-0005-0000-0000-0000DA060000}"/>
    <cellStyle name="咬訌裝?INCOM1 2" xfId="1760" xr:uid="{00000000-0005-0000-0000-0000DB060000}"/>
    <cellStyle name="咬訌裝?INCOM1 2 2" xfId="1761" xr:uid="{00000000-0005-0000-0000-0000DC060000}"/>
    <cellStyle name="咬訌裝?INCOM1 2 3" xfId="1762" xr:uid="{00000000-0005-0000-0000-0000DD060000}"/>
    <cellStyle name="咬訌裝?INCOM1 2 4" xfId="1763" xr:uid="{00000000-0005-0000-0000-0000DE060000}"/>
    <cellStyle name="咬訌裝?INCOM1 20" xfId="1764" xr:uid="{00000000-0005-0000-0000-0000DF060000}"/>
    <cellStyle name="咬訌裝?INCOM1 21" xfId="1765" xr:uid="{00000000-0005-0000-0000-0000E0060000}"/>
    <cellStyle name="咬訌裝?INCOM1 22" xfId="1766" xr:uid="{00000000-0005-0000-0000-0000E1060000}"/>
    <cellStyle name="咬訌裝?INCOM1 23" xfId="1767" xr:uid="{00000000-0005-0000-0000-0000E2060000}"/>
    <cellStyle name="咬訌裝?INCOM1 24" xfId="1768" xr:uid="{00000000-0005-0000-0000-0000E3060000}"/>
    <cellStyle name="咬訌裝?INCOM1 25" xfId="1769" xr:uid="{00000000-0005-0000-0000-0000E4060000}"/>
    <cellStyle name="咬訌裝?INCOM1 26" xfId="1770" xr:uid="{00000000-0005-0000-0000-0000E5060000}"/>
    <cellStyle name="咬訌裝?INCOM1 3" xfId="1771" xr:uid="{00000000-0005-0000-0000-0000E6060000}"/>
    <cellStyle name="咬訌裝?INCOM1 4" xfId="1772" xr:uid="{00000000-0005-0000-0000-0000E7060000}"/>
    <cellStyle name="咬訌裝?INCOM1 5" xfId="1773" xr:uid="{00000000-0005-0000-0000-0000E8060000}"/>
    <cellStyle name="咬訌裝?INCOM1 6" xfId="1774" xr:uid="{00000000-0005-0000-0000-0000E9060000}"/>
    <cellStyle name="咬訌裝?INCOM1 7" xfId="1775" xr:uid="{00000000-0005-0000-0000-0000EA060000}"/>
    <cellStyle name="咬訌裝?INCOM1 8" xfId="1776" xr:uid="{00000000-0005-0000-0000-0000EB060000}"/>
    <cellStyle name="咬訌裝?INCOM1 9" xfId="1777" xr:uid="{00000000-0005-0000-0000-0000EC060000}"/>
    <cellStyle name="咬訌裝?INCOM1_20110111-방송주요장비목록 및 예상수량-v2.1" xfId="1778" xr:uid="{00000000-0005-0000-0000-0000ED060000}"/>
    <cellStyle name="咬訌裝?INCOM10" xfId="1779" xr:uid="{00000000-0005-0000-0000-0000EE060000}"/>
    <cellStyle name="咬訌裝?INCOM10 10" xfId="1780" xr:uid="{00000000-0005-0000-0000-0000EF060000}"/>
    <cellStyle name="咬訌裝?INCOM10 11" xfId="1781" xr:uid="{00000000-0005-0000-0000-0000F0060000}"/>
    <cellStyle name="咬訌裝?INCOM10 12" xfId="1782" xr:uid="{00000000-0005-0000-0000-0000F1060000}"/>
    <cellStyle name="咬訌裝?INCOM10 13" xfId="1783" xr:uid="{00000000-0005-0000-0000-0000F2060000}"/>
    <cellStyle name="咬訌裝?INCOM10 14" xfId="1784" xr:uid="{00000000-0005-0000-0000-0000F3060000}"/>
    <cellStyle name="咬訌裝?INCOM10 15" xfId="1785" xr:uid="{00000000-0005-0000-0000-0000F4060000}"/>
    <cellStyle name="咬訌裝?INCOM10 16" xfId="1786" xr:uid="{00000000-0005-0000-0000-0000F5060000}"/>
    <cellStyle name="咬訌裝?INCOM10 17" xfId="1787" xr:uid="{00000000-0005-0000-0000-0000F6060000}"/>
    <cellStyle name="咬訌裝?INCOM10 18" xfId="1788" xr:uid="{00000000-0005-0000-0000-0000F7060000}"/>
    <cellStyle name="咬訌裝?INCOM10 19" xfId="1789" xr:uid="{00000000-0005-0000-0000-0000F8060000}"/>
    <cellStyle name="咬訌裝?INCOM10 2" xfId="1790" xr:uid="{00000000-0005-0000-0000-0000F9060000}"/>
    <cellStyle name="咬訌裝?INCOM10 2 2" xfId="1791" xr:uid="{00000000-0005-0000-0000-0000FA060000}"/>
    <cellStyle name="咬訌裝?INCOM10 2 3" xfId="1792" xr:uid="{00000000-0005-0000-0000-0000FB060000}"/>
    <cellStyle name="咬訌裝?INCOM10 2 4" xfId="1793" xr:uid="{00000000-0005-0000-0000-0000FC060000}"/>
    <cellStyle name="咬訌裝?INCOM10 20" xfId="1794" xr:uid="{00000000-0005-0000-0000-0000FD060000}"/>
    <cellStyle name="咬訌裝?INCOM10 21" xfId="1795" xr:uid="{00000000-0005-0000-0000-0000FE060000}"/>
    <cellStyle name="咬訌裝?INCOM10 22" xfId="1796" xr:uid="{00000000-0005-0000-0000-0000FF060000}"/>
    <cellStyle name="咬訌裝?INCOM10 23" xfId="1797" xr:uid="{00000000-0005-0000-0000-000000070000}"/>
    <cellStyle name="咬訌裝?INCOM10 24" xfId="1798" xr:uid="{00000000-0005-0000-0000-000001070000}"/>
    <cellStyle name="咬訌裝?INCOM10 25" xfId="1799" xr:uid="{00000000-0005-0000-0000-000002070000}"/>
    <cellStyle name="咬訌裝?INCOM10 26" xfId="1800" xr:uid="{00000000-0005-0000-0000-000003070000}"/>
    <cellStyle name="咬訌裝?INCOM10 3" xfId="1801" xr:uid="{00000000-0005-0000-0000-000004070000}"/>
    <cellStyle name="咬訌裝?INCOM10 4" xfId="1802" xr:uid="{00000000-0005-0000-0000-000005070000}"/>
    <cellStyle name="咬訌裝?INCOM10 5" xfId="1803" xr:uid="{00000000-0005-0000-0000-000006070000}"/>
    <cellStyle name="咬訌裝?INCOM10 6" xfId="1804" xr:uid="{00000000-0005-0000-0000-000007070000}"/>
    <cellStyle name="咬訌裝?INCOM10 7" xfId="1805" xr:uid="{00000000-0005-0000-0000-000008070000}"/>
    <cellStyle name="咬訌裝?INCOM10 8" xfId="1806" xr:uid="{00000000-0005-0000-0000-000009070000}"/>
    <cellStyle name="咬訌裝?INCOM10 9" xfId="1807" xr:uid="{00000000-0005-0000-0000-00000A070000}"/>
    <cellStyle name="咬訌裝?INCOM10_20110111-방송주요장비목록 및 예상수량-v2.1" xfId="1808" xr:uid="{00000000-0005-0000-0000-00000B070000}"/>
    <cellStyle name="咬訌裝?INCOM2" xfId="1809" xr:uid="{00000000-0005-0000-0000-00000C070000}"/>
    <cellStyle name="咬訌裝?INCOM2 10" xfId="1810" xr:uid="{00000000-0005-0000-0000-00000D070000}"/>
    <cellStyle name="咬訌裝?INCOM2 11" xfId="1811" xr:uid="{00000000-0005-0000-0000-00000E070000}"/>
    <cellStyle name="咬訌裝?INCOM2 12" xfId="1812" xr:uid="{00000000-0005-0000-0000-00000F070000}"/>
    <cellStyle name="咬訌裝?INCOM2 13" xfId="1813" xr:uid="{00000000-0005-0000-0000-000010070000}"/>
    <cellStyle name="咬訌裝?INCOM2 14" xfId="1814" xr:uid="{00000000-0005-0000-0000-000011070000}"/>
    <cellStyle name="咬訌裝?INCOM2 15" xfId="1815" xr:uid="{00000000-0005-0000-0000-000012070000}"/>
    <cellStyle name="咬訌裝?INCOM2 16" xfId="1816" xr:uid="{00000000-0005-0000-0000-000013070000}"/>
    <cellStyle name="咬訌裝?INCOM2 17" xfId="1817" xr:uid="{00000000-0005-0000-0000-000014070000}"/>
    <cellStyle name="咬訌裝?INCOM2 18" xfId="1818" xr:uid="{00000000-0005-0000-0000-000015070000}"/>
    <cellStyle name="咬訌裝?INCOM2 19" xfId="1819" xr:uid="{00000000-0005-0000-0000-000016070000}"/>
    <cellStyle name="咬訌裝?INCOM2 2" xfId="1820" xr:uid="{00000000-0005-0000-0000-000017070000}"/>
    <cellStyle name="咬訌裝?INCOM2 2 2" xfId="1821" xr:uid="{00000000-0005-0000-0000-000018070000}"/>
    <cellStyle name="咬訌裝?INCOM2 2 3" xfId="1822" xr:uid="{00000000-0005-0000-0000-000019070000}"/>
    <cellStyle name="咬訌裝?INCOM2 2 4" xfId="1823" xr:uid="{00000000-0005-0000-0000-00001A070000}"/>
    <cellStyle name="咬訌裝?INCOM2 20" xfId="1824" xr:uid="{00000000-0005-0000-0000-00001B070000}"/>
    <cellStyle name="咬訌裝?INCOM2 21" xfId="1825" xr:uid="{00000000-0005-0000-0000-00001C070000}"/>
    <cellStyle name="咬訌裝?INCOM2 22" xfId="1826" xr:uid="{00000000-0005-0000-0000-00001D070000}"/>
    <cellStyle name="咬訌裝?INCOM2 23" xfId="1827" xr:uid="{00000000-0005-0000-0000-00001E070000}"/>
    <cellStyle name="咬訌裝?INCOM2 24" xfId="1828" xr:uid="{00000000-0005-0000-0000-00001F070000}"/>
    <cellStyle name="咬訌裝?INCOM2 25" xfId="1829" xr:uid="{00000000-0005-0000-0000-000020070000}"/>
    <cellStyle name="咬訌裝?INCOM2 26" xfId="1830" xr:uid="{00000000-0005-0000-0000-000021070000}"/>
    <cellStyle name="咬訌裝?INCOM2 3" xfId="1831" xr:uid="{00000000-0005-0000-0000-000022070000}"/>
    <cellStyle name="咬訌裝?INCOM2 4" xfId="1832" xr:uid="{00000000-0005-0000-0000-000023070000}"/>
    <cellStyle name="咬訌裝?INCOM2 5" xfId="1833" xr:uid="{00000000-0005-0000-0000-000024070000}"/>
    <cellStyle name="咬訌裝?INCOM2 6" xfId="1834" xr:uid="{00000000-0005-0000-0000-000025070000}"/>
    <cellStyle name="咬訌裝?INCOM2 7" xfId="1835" xr:uid="{00000000-0005-0000-0000-000026070000}"/>
    <cellStyle name="咬訌裝?INCOM2 8" xfId="1836" xr:uid="{00000000-0005-0000-0000-000027070000}"/>
    <cellStyle name="咬訌裝?INCOM2 9" xfId="1837" xr:uid="{00000000-0005-0000-0000-000028070000}"/>
    <cellStyle name="咬訌裝?INCOM2_20110111-방송주요장비목록 및 예상수량-v2.1" xfId="1838" xr:uid="{00000000-0005-0000-0000-000029070000}"/>
    <cellStyle name="咬訌裝?INCOM3" xfId="1839" xr:uid="{00000000-0005-0000-0000-00002A070000}"/>
    <cellStyle name="咬訌裝?INCOM3 10" xfId="1840" xr:uid="{00000000-0005-0000-0000-00002B070000}"/>
    <cellStyle name="咬訌裝?INCOM3 11" xfId="1841" xr:uid="{00000000-0005-0000-0000-00002C070000}"/>
    <cellStyle name="咬訌裝?INCOM3 12" xfId="1842" xr:uid="{00000000-0005-0000-0000-00002D070000}"/>
    <cellStyle name="咬訌裝?INCOM3 13" xfId="1843" xr:uid="{00000000-0005-0000-0000-00002E070000}"/>
    <cellStyle name="咬訌裝?INCOM3 14" xfId="1844" xr:uid="{00000000-0005-0000-0000-00002F070000}"/>
    <cellStyle name="咬訌裝?INCOM3 15" xfId="1845" xr:uid="{00000000-0005-0000-0000-000030070000}"/>
    <cellStyle name="咬訌裝?INCOM3 16" xfId="1846" xr:uid="{00000000-0005-0000-0000-000031070000}"/>
    <cellStyle name="咬訌裝?INCOM3 17" xfId="1847" xr:uid="{00000000-0005-0000-0000-000032070000}"/>
    <cellStyle name="咬訌裝?INCOM3 18" xfId="1848" xr:uid="{00000000-0005-0000-0000-000033070000}"/>
    <cellStyle name="咬訌裝?INCOM3 19" xfId="1849" xr:uid="{00000000-0005-0000-0000-000034070000}"/>
    <cellStyle name="咬訌裝?INCOM3 2" xfId="1850" xr:uid="{00000000-0005-0000-0000-000035070000}"/>
    <cellStyle name="咬訌裝?INCOM3 2 2" xfId="1851" xr:uid="{00000000-0005-0000-0000-000036070000}"/>
    <cellStyle name="咬訌裝?INCOM3 2 3" xfId="1852" xr:uid="{00000000-0005-0000-0000-000037070000}"/>
    <cellStyle name="咬訌裝?INCOM3 2 4" xfId="1853" xr:uid="{00000000-0005-0000-0000-000038070000}"/>
    <cellStyle name="咬訌裝?INCOM3 20" xfId="1854" xr:uid="{00000000-0005-0000-0000-000039070000}"/>
    <cellStyle name="咬訌裝?INCOM3 21" xfId="1855" xr:uid="{00000000-0005-0000-0000-00003A070000}"/>
    <cellStyle name="咬訌裝?INCOM3 22" xfId="1856" xr:uid="{00000000-0005-0000-0000-00003B070000}"/>
    <cellStyle name="咬訌裝?INCOM3 23" xfId="1857" xr:uid="{00000000-0005-0000-0000-00003C070000}"/>
    <cellStyle name="咬訌裝?INCOM3 24" xfId="1858" xr:uid="{00000000-0005-0000-0000-00003D070000}"/>
    <cellStyle name="咬訌裝?INCOM3 25" xfId="1859" xr:uid="{00000000-0005-0000-0000-00003E070000}"/>
    <cellStyle name="咬訌裝?INCOM3 26" xfId="1860" xr:uid="{00000000-0005-0000-0000-00003F070000}"/>
    <cellStyle name="咬訌裝?INCOM3 3" xfId="1861" xr:uid="{00000000-0005-0000-0000-000040070000}"/>
    <cellStyle name="咬訌裝?INCOM3 4" xfId="1862" xr:uid="{00000000-0005-0000-0000-000041070000}"/>
    <cellStyle name="咬訌裝?INCOM3 5" xfId="1863" xr:uid="{00000000-0005-0000-0000-000042070000}"/>
    <cellStyle name="咬訌裝?INCOM3 6" xfId="1864" xr:uid="{00000000-0005-0000-0000-000043070000}"/>
    <cellStyle name="咬訌裝?INCOM3 7" xfId="1865" xr:uid="{00000000-0005-0000-0000-000044070000}"/>
    <cellStyle name="咬訌裝?INCOM3 8" xfId="1866" xr:uid="{00000000-0005-0000-0000-000045070000}"/>
    <cellStyle name="咬訌裝?INCOM3 9" xfId="1867" xr:uid="{00000000-0005-0000-0000-000046070000}"/>
    <cellStyle name="咬訌裝?INCOM3_20110111-방송주요장비목록 및 예상수량-v2.1" xfId="1868" xr:uid="{00000000-0005-0000-0000-000047070000}"/>
    <cellStyle name="咬訌裝?INCOM4" xfId="1869" xr:uid="{00000000-0005-0000-0000-000048070000}"/>
    <cellStyle name="咬訌裝?INCOM4 10" xfId="1870" xr:uid="{00000000-0005-0000-0000-000049070000}"/>
    <cellStyle name="咬訌裝?INCOM4 11" xfId="1871" xr:uid="{00000000-0005-0000-0000-00004A070000}"/>
    <cellStyle name="咬訌裝?INCOM4 12" xfId="1872" xr:uid="{00000000-0005-0000-0000-00004B070000}"/>
    <cellStyle name="咬訌裝?INCOM4 13" xfId="1873" xr:uid="{00000000-0005-0000-0000-00004C070000}"/>
    <cellStyle name="咬訌裝?INCOM4 14" xfId="1874" xr:uid="{00000000-0005-0000-0000-00004D070000}"/>
    <cellStyle name="咬訌裝?INCOM4 15" xfId="1875" xr:uid="{00000000-0005-0000-0000-00004E070000}"/>
    <cellStyle name="咬訌裝?INCOM4 16" xfId="1876" xr:uid="{00000000-0005-0000-0000-00004F070000}"/>
    <cellStyle name="咬訌裝?INCOM4 17" xfId="1877" xr:uid="{00000000-0005-0000-0000-000050070000}"/>
    <cellStyle name="咬訌裝?INCOM4 18" xfId="1878" xr:uid="{00000000-0005-0000-0000-000051070000}"/>
    <cellStyle name="咬訌裝?INCOM4 19" xfId="1879" xr:uid="{00000000-0005-0000-0000-000052070000}"/>
    <cellStyle name="咬訌裝?INCOM4 2" xfId="1880" xr:uid="{00000000-0005-0000-0000-000053070000}"/>
    <cellStyle name="咬訌裝?INCOM4 2 2" xfId="1881" xr:uid="{00000000-0005-0000-0000-000054070000}"/>
    <cellStyle name="咬訌裝?INCOM4 2 3" xfId="1882" xr:uid="{00000000-0005-0000-0000-000055070000}"/>
    <cellStyle name="咬訌裝?INCOM4 2 4" xfId="1883" xr:uid="{00000000-0005-0000-0000-000056070000}"/>
    <cellStyle name="咬訌裝?INCOM4 20" xfId="1884" xr:uid="{00000000-0005-0000-0000-000057070000}"/>
    <cellStyle name="咬訌裝?INCOM4 21" xfId="1885" xr:uid="{00000000-0005-0000-0000-000058070000}"/>
    <cellStyle name="咬訌裝?INCOM4 22" xfId="1886" xr:uid="{00000000-0005-0000-0000-000059070000}"/>
    <cellStyle name="咬訌裝?INCOM4 23" xfId="1887" xr:uid="{00000000-0005-0000-0000-00005A070000}"/>
    <cellStyle name="咬訌裝?INCOM4 24" xfId="1888" xr:uid="{00000000-0005-0000-0000-00005B070000}"/>
    <cellStyle name="咬訌裝?INCOM4 25" xfId="1889" xr:uid="{00000000-0005-0000-0000-00005C070000}"/>
    <cellStyle name="咬訌裝?INCOM4 26" xfId="1890" xr:uid="{00000000-0005-0000-0000-00005D070000}"/>
    <cellStyle name="咬訌裝?INCOM4 3" xfId="1891" xr:uid="{00000000-0005-0000-0000-00005E070000}"/>
    <cellStyle name="咬訌裝?INCOM4 4" xfId="1892" xr:uid="{00000000-0005-0000-0000-00005F070000}"/>
    <cellStyle name="咬訌裝?INCOM4 5" xfId="1893" xr:uid="{00000000-0005-0000-0000-000060070000}"/>
    <cellStyle name="咬訌裝?INCOM4 6" xfId="1894" xr:uid="{00000000-0005-0000-0000-000061070000}"/>
    <cellStyle name="咬訌裝?INCOM4 7" xfId="1895" xr:uid="{00000000-0005-0000-0000-000062070000}"/>
    <cellStyle name="咬訌裝?INCOM4 8" xfId="1896" xr:uid="{00000000-0005-0000-0000-000063070000}"/>
    <cellStyle name="咬訌裝?INCOM4 9" xfId="1897" xr:uid="{00000000-0005-0000-0000-000064070000}"/>
    <cellStyle name="咬訌裝?INCOM4_20110111-방송주요장비목록 및 예상수량-v2.1" xfId="1898" xr:uid="{00000000-0005-0000-0000-000065070000}"/>
    <cellStyle name="咬訌裝?INCOM5" xfId="1899" xr:uid="{00000000-0005-0000-0000-000066070000}"/>
    <cellStyle name="咬訌裝?INCOM5 10" xfId="1900" xr:uid="{00000000-0005-0000-0000-000067070000}"/>
    <cellStyle name="咬訌裝?INCOM5 11" xfId="1901" xr:uid="{00000000-0005-0000-0000-000068070000}"/>
    <cellStyle name="咬訌裝?INCOM5 12" xfId="1902" xr:uid="{00000000-0005-0000-0000-000069070000}"/>
    <cellStyle name="咬訌裝?INCOM5 13" xfId="1903" xr:uid="{00000000-0005-0000-0000-00006A070000}"/>
    <cellStyle name="咬訌裝?INCOM5 14" xfId="1904" xr:uid="{00000000-0005-0000-0000-00006B070000}"/>
    <cellStyle name="咬訌裝?INCOM5 15" xfId="1905" xr:uid="{00000000-0005-0000-0000-00006C070000}"/>
    <cellStyle name="咬訌裝?INCOM5 16" xfId="1906" xr:uid="{00000000-0005-0000-0000-00006D070000}"/>
    <cellStyle name="咬訌裝?INCOM5 17" xfId="1907" xr:uid="{00000000-0005-0000-0000-00006E070000}"/>
    <cellStyle name="咬訌裝?INCOM5 18" xfId="1908" xr:uid="{00000000-0005-0000-0000-00006F070000}"/>
    <cellStyle name="咬訌裝?INCOM5 19" xfId="1909" xr:uid="{00000000-0005-0000-0000-000070070000}"/>
    <cellStyle name="咬訌裝?INCOM5 2" xfId="1910" xr:uid="{00000000-0005-0000-0000-000071070000}"/>
    <cellStyle name="咬訌裝?INCOM5 2 2" xfId="1911" xr:uid="{00000000-0005-0000-0000-000072070000}"/>
    <cellStyle name="咬訌裝?INCOM5 2 3" xfId="1912" xr:uid="{00000000-0005-0000-0000-000073070000}"/>
    <cellStyle name="咬訌裝?INCOM5 2 4" xfId="1913" xr:uid="{00000000-0005-0000-0000-000074070000}"/>
    <cellStyle name="咬訌裝?INCOM5 20" xfId="1914" xr:uid="{00000000-0005-0000-0000-000075070000}"/>
    <cellStyle name="咬訌裝?INCOM5 21" xfId="1915" xr:uid="{00000000-0005-0000-0000-000076070000}"/>
    <cellStyle name="咬訌裝?INCOM5 22" xfId="1916" xr:uid="{00000000-0005-0000-0000-000077070000}"/>
    <cellStyle name="咬訌裝?INCOM5 23" xfId="1917" xr:uid="{00000000-0005-0000-0000-000078070000}"/>
    <cellStyle name="咬訌裝?INCOM5 24" xfId="1918" xr:uid="{00000000-0005-0000-0000-000079070000}"/>
    <cellStyle name="咬訌裝?INCOM5 25" xfId="1919" xr:uid="{00000000-0005-0000-0000-00007A070000}"/>
    <cellStyle name="咬訌裝?INCOM5 26" xfId="1920" xr:uid="{00000000-0005-0000-0000-00007B070000}"/>
    <cellStyle name="咬訌裝?INCOM5 3" xfId="1921" xr:uid="{00000000-0005-0000-0000-00007C070000}"/>
    <cellStyle name="咬訌裝?INCOM5 4" xfId="1922" xr:uid="{00000000-0005-0000-0000-00007D070000}"/>
    <cellStyle name="咬訌裝?INCOM5 5" xfId="1923" xr:uid="{00000000-0005-0000-0000-00007E070000}"/>
    <cellStyle name="咬訌裝?INCOM5 6" xfId="1924" xr:uid="{00000000-0005-0000-0000-00007F070000}"/>
    <cellStyle name="咬訌裝?INCOM5 7" xfId="1925" xr:uid="{00000000-0005-0000-0000-000080070000}"/>
    <cellStyle name="咬訌裝?INCOM5 8" xfId="1926" xr:uid="{00000000-0005-0000-0000-000081070000}"/>
    <cellStyle name="咬訌裝?INCOM5 9" xfId="1927" xr:uid="{00000000-0005-0000-0000-000082070000}"/>
    <cellStyle name="咬訌裝?INCOM5_20110111-방송주요장비목록 및 예상수량-v2.1" xfId="1928" xr:uid="{00000000-0005-0000-0000-000083070000}"/>
    <cellStyle name="咬訌裝?INCOM6" xfId="1929" xr:uid="{00000000-0005-0000-0000-000084070000}"/>
    <cellStyle name="咬訌裝?INCOM6 10" xfId="1930" xr:uid="{00000000-0005-0000-0000-000085070000}"/>
    <cellStyle name="咬訌裝?INCOM6 11" xfId="1931" xr:uid="{00000000-0005-0000-0000-000086070000}"/>
    <cellStyle name="咬訌裝?INCOM6 12" xfId="1932" xr:uid="{00000000-0005-0000-0000-000087070000}"/>
    <cellStyle name="咬訌裝?INCOM6 13" xfId="1933" xr:uid="{00000000-0005-0000-0000-000088070000}"/>
    <cellStyle name="咬訌裝?INCOM6 14" xfId="1934" xr:uid="{00000000-0005-0000-0000-000089070000}"/>
    <cellStyle name="咬訌裝?INCOM6 15" xfId="1935" xr:uid="{00000000-0005-0000-0000-00008A070000}"/>
    <cellStyle name="咬訌裝?INCOM6 16" xfId="1936" xr:uid="{00000000-0005-0000-0000-00008B070000}"/>
    <cellStyle name="咬訌裝?INCOM6 17" xfId="1937" xr:uid="{00000000-0005-0000-0000-00008C070000}"/>
    <cellStyle name="咬訌裝?INCOM6 18" xfId="1938" xr:uid="{00000000-0005-0000-0000-00008D070000}"/>
    <cellStyle name="咬訌裝?INCOM6 19" xfId="1939" xr:uid="{00000000-0005-0000-0000-00008E070000}"/>
    <cellStyle name="咬訌裝?INCOM6 2" xfId="1940" xr:uid="{00000000-0005-0000-0000-00008F070000}"/>
    <cellStyle name="咬訌裝?INCOM6 2 2" xfId="1941" xr:uid="{00000000-0005-0000-0000-000090070000}"/>
    <cellStyle name="咬訌裝?INCOM6 2 3" xfId="1942" xr:uid="{00000000-0005-0000-0000-000091070000}"/>
    <cellStyle name="咬訌裝?INCOM6 2 4" xfId="1943" xr:uid="{00000000-0005-0000-0000-000092070000}"/>
    <cellStyle name="咬訌裝?INCOM6 20" xfId="1944" xr:uid="{00000000-0005-0000-0000-000093070000}"/>
    <cellStyle name="咬訌裝?INCOM6 21" xfId="1945" xr:uid="{00000000-0005-0000-0000-000094070000}"/>
    <cellStyle name="咬訌裝?INCOM6 22" xfId="1946" xr:uid="{00000000-0005-0000-0000-000095070000}"/>
    <cellStyle name="咬訌裝?INCOM6 23" xfId="1947" xr:uid="{00000000-0005-0000-0000-000096070000}"/>
    <cellStyle name="咬訌裝?INCOM6 24" xfId="1948" xr:uid="{00000000-0005-0000-0000-000097070000}"/>
    <cellStyle name="咬訌裝?INCOM6 25" xfId="1949" xr:uid="{00000000-0005-0000-0000-000098070000}"/>
    <cellStyle name="咬訌裝?INCOM6 26" xfId="1950" xr:uid="{00000000-0005-0000-0000-000099070000}"/>
    <cellStyle name="咬訌裝?INCOM6 3" xfId="1951" xr:uid="{00000000-0005-0000-0000-00009A070000}"/>
    <cellStyle name="咬訌裝?INCOM6 4" xfId="1952" xr:uid="{00000000-0005-0000-0000-00009B070000}"/>
    <cellStyle name="咬訌裝?INCOM6 5" xfId="1953" xr:uid="{00000000-0005-0000-0000-00009C070000}"/>
    <cellStyle name="咬訌裝?INCOM6 6" xfId="1954" xr:uid="{00000000-0005-0000-0000-00009D070000}"/>
    <cellStyle name="咬訌裝?INCOM6 7" xfId="1955" xr:uid="{00000000-0005-0000-0000-00009E070000}"/>
    <cellStyle name="咬訌裝?INCOM6 8" xfId="1956" xr:uid="{00000000-0005-0000-0000-00009F070000}"/>
    <cellStyle name="咬訌裝?INCOM6 9" xfId="1957" xr:uid="{00000000-0005-0000-0000-0000A0070000}"/>
    <cellStyle name="咬訌裝?INCOM6_20110111-방송주요장비목록 및 예상수량-v2.1" xfId="1958" xr:uid="{00000000-0005-0000-0000-0000A1070000}"/>
    <cellStyle name="咬訌裝?INCOM7" xfId="1959" xr:uid="{00000000-0005-0000-0000-0000A2070000}"/>
    <cellStyle name="咬訌裝?INCOM7 10" xfId="1960" xr:uid="{00000000-0005-0000-0000-0000A3070000}"/>
    <cellStyle name="咬訌裝?INCOM7 11" xfId="1961" xr:uid="{00000000-0005-0000-0000-0000A4070000}"/>
    <cellStyle name="咬訌裝?INCOM7 12" xfId="1962" xr:uid="{00000000-0005-0000-0000-0000A5070000}"/>
    <cellStyle name="咬訌裝?INCOM7 13" xfId="1963" xr:uid="{00000000-0005-0000-0000-0000A6070000}"/>
    <cellStyle name="咬訌裝?INCOM7 14" xfId="1964" xr:uid="{00000000-0005-0000-0000-0000A7070000}"/>
    <cellStyle name="咬訌裝?INCOM7 15" xfId="1965" xr:uid="{00000000-0005-0000-0000-0000A8070000}"/>
    <cellStyle name="咬訌裝?INCOM7 16" xfId="1966" xr:uid="{00000000-0005-0000-0000-0000A9070000}"/>
    <cellStyle name="咬訌裝?INCOM7 17" xfId="1967" xr:uid="{00000000-0005-0000-0000-0000AA070000}"/>
    <cellStyle name="咬訌裝?INCOM7 18" xfId="1968" xr:uid="{00000000-0005-0000-0000-0000AB070000}"/>
    <cellStyle name="咬訌裝?INCOM7 19" xfId="1969" xr:uid="{00000000-0005-0000-0000-0000AC070000}"/>
    <cellStyle name="咬訌裝?INCOM7 2" xfId="1970" xr:uid="{00000000-0005-0000-0000-0000AD070000}"/>
    <cellStyle name="咬訌裝?INCOM7 2 2" xfId="1971" xr:uid="{00000000-0005-0000-0000-0000AE070000}"/>
    <cellStyle name="咬訌裝?INCOM7 2 3" xfId="1972" xr:uid="{00000000-0005-0000-0000-0000AF070000}"/>
    <cellStyle name="咬訌裝?INCOM7 2 4" xfId="1973" xr:uid="{00000000-0005-0000-0000-0000B0070000}"/>
    <cellStyle name="咬訌裝?INCOM7 20" xfId="1974" xr:uid="{00000000-0005-0000-0000-0000B1070000}"/>
    <cellStyle name="咬訌裝?INCOM7 21" xfId="1975" xr:uid="{00000000-0005-0000-0000-0000B2070000}"/>
    <cellStyle name="咬訌裝?INCOM7 22" xfId="1976" xr:uid="{00000000-0005-0000-0000-0000B3070000}"/>
    <cellStyle name="咬訌裝?INCOM7 23" xfId="1977" xr:uid="{00000000-0005-0000-0000-0000B4070000}"/>
    <cellStyle name="咬訌裝?INCOM7 24" xfId="1978" xr:uid="{00000000-0005-0000-0000-0000B5070000}"/>
    <cellStyle name="咬訌裝?INCOM7 25" xfId="1979" xr:uid="{00000000-0005-0000-0000-0000B6070000}"/>
    <cellStyle name="咬訌裝?INCOM7 26" xfId="1980" xr:uid="{00000000-0005-0000-0000-0000B7070000}"/>
    <cellStyle name="咬訌裝?INCOM7 3" xfId="1981" xr:uid="{00000000-0005-0000-0000-0000B8070000}"/>
    <cellStyle name="咬訌裝?INCOM7 4" xfId="1982" xr:uid="{00000000-0005-0000-0000-0000B9070000}"/>
    <cellStyle name="咬訌裝?INCOM7 5" xfId="1983" xr:uid="{00000000-0005-0000-0000-0000BA070000}"/>
    <cellStyle name="咬訌裝?INCOM7 6" xfId="1984" xr:uid="{00000000-0005-0000-0000-0000BB070000}"/>
    <cellStyle name="咬訌裝?INCOM7 7" xfId="1985" xr:uid="{00000000-0005-0000-0000-0000BC070000}"/>
    <cellStyle name="咬訌裝?INCOM7 8" xfId="1986" xr:uid="{00000000-0005-0000-0000-0000BD070000}"/>
    <cellStyle name="咬訌裝?INCOM7 9" xfId="1987" xr:uid="{00000000-0005-0000-0000-0000BE070000}"/>
    <cellStyle name="咬訌裝?INCOM7_20110111-방송주요장비목록 및 예상수량-v2.1" xfId="1988" xr:uid="{00000000-0005-0000-0000-0000BF070000}"/>
    <cellStyle name="咬訌裝?INCOM8" xfId="1989" xr:uid="{00000000-0005-0000-0000-0000C0070000}"/>
    <cellStyle name="咬訌裝?INCOM8 10" xfId="1990" xr:uid="{00000000-0005-0000-0000-0000C1070000}"/>
    <cellStyle name="咬訌裝?INCOM8 11" xfId="1991" xr:uid="{00000000-0005-0000-0000-0000C2070000}"/>
    <cellStyle name="咬訌裝?INCOM8 12" xfId="1992" xr:uid="{00000000-0005-0000-0000-0000C3070000}"/>
    <cellStyle name="咬訌裝?INCOM8 13" xfId="1993" xr:uid="{00000000-0005-0000-0000-0000C4070000}"/>
    <cellStyle name="咬訌裝?INCOM8 14" xfId="1994" xr:uid="{00000000-0005-0000-0000-0000C5070000}"/>
    <cellStyle name="咬訌裝?INCOM8 15" xfId="1995" xr:uid="{00000000-0005-0000-0000-0000C6070000}"/>
    <cellStyle name="咬訌裝?INCOM8 16" xfId="1996" xr:uid="{00000000-0005-0000-0000-0000C7070000}"/>
    <cellStyle name="咬訌裝?INCOM8 17" xfId="1997" xr:uid="{00000000-0005-0000-0000-0000C8070000}"/>
    <cellStyle name="咬訌裝?INCOM8 18" xfId="1998" xr:uid="{00000000-0005-0000-0000-0000C9070000}"/>
    <cellStyle name="咬訌裝?INCOM8 19" xfId="1999" xr:uid="{00000000-0005-0000-0000-0000CA070000}"/>
    <cellStyle name="咬訌裝?INCOM8 2" xfId="2000" xr:uid="{00000000-0005-0000-0000-0000CB070000}"/>
    <cellStyle name="咬訌裝?INCOM8 2 2" xfId="2001" xr:uid="{00000000-0005-0000-0000-0000CC070000}"/>
    <cellStyle name="咬訌裝?INCOM8 2 3" xfId="2002" xr:uid="{00000000-0005-0000-0000-0000CD070000}"/>
    <cellStyle name="咬訌裝?INCOM8 2 4" xfId="2003" xr:uid="{00000000-0005-0000-0000-0000CE070000}"/>
    <cellStyle name="咬訌裝?INCOM8 20" xfId="2004" xr:uid="{00000000-0005-0000-0000-0000CF070000}"/>
    <cellStyle name="咬訌裝?INCOM8 21" xfId="2005" xr:uid="{00000000-0005-0000-0000-0000D0070000}"/>
    <cellStyle name="咬訌裝?INCOM8 22" xfId="2006" xr:uid="{00000000-0005-0000-0000-0000D1070000}"/>
    <cellStyle name="咬訌裝?INCOM8 23" xfId="2007" xr:uid="{00000000-0005-0000-0000-0000D2070000}"/>
    <cellStyle name="咬訌裝?INCOM8 24" xfId="2008" xr:uid="{00000000-0005-0000-0000-0000D3070000}"/>
    <cellStyle name="咬訌裝?INCOM8 25" xfId="2009" xr:uid="{00000000-0005-0000-0000-0000D4070000}"/>
    <cellStyle name="咬訌裝?INCOM8 26" xfId="2010" xr:uid="{00000000-0005-0000-0000-0000D5070000}"/>
    <cellStyle name="咬訌裝?INCOM8 3" xfId="2011" xr:uid="{00000000-0005-0000-0000-0000D6070000}"/>
    <cellStyle name="咬訌裝?INCOM8 4" xfId="2012" xr:uid="{00000000-0005-0000-0000-0000D7070000}"/>
    <cellStyle name="咬訌裝?INCOM8 5" xfId="2013" xr:uid="{00000000-0005-0000-0000-0000D8070000}"/>
    <cellStyle name="咬訌裝?INCOM8 6" xfId="2014" xr:uid="{00000000-0005-0000-0000-0000D9070000}"/>
    <cellStyle name="咬訌裝?INCOM8 7" xfId="2015" xr:uid="{00000000-0005-0000-0000-0000DA070000}"/>
    <cellStyle name="咬訌裝?INCOM8 8" xfId="2016" xr:uid="{00000000-0005-0000-0000-0000DB070000}"/>
    <cellStyle name="咬訌裝?INCOM8 9" xfId="2017" xr:uid="{00000000-0005-0000-0000-0000DC070000}"/>
    <cellStyle name="咬訌裝?INCOM8_20110111-방송주요장비목록 및 예상수량-v2.1" xfId="2018" xr:uid="{00000000-0005-0000-0000-0000DD070000}"/>
    <cellStyle name="咬訌裝?INCOM9" xfId="2019" xr:uid="{00000000-0005-0000-0000-0000DE070000}"/>
    <cellStyle name="咬訌裝?INCOM9 10" xfId="2020" xr:uid="{00000000-0005-0000-0000-0000DF070000}"/>
    <cellStyle name="咬訌裝?INCOM9 11" xfId="2021" xr:uid="{00000000-0005-0000-0000-0000E0070000}"/>
    <cellStyle name="咬訌裝?INCOM9 12" xfId="2022" xr:uid="{00000000-0005-0000-0000-0000E1070000}"/>
    <cellStyle name="咬訌裝?INCOM9 13" xfId="2023" xr:uid="{00000000-0005-0000-0000-0000E2070000}"/>
    <cellStyle name="咬訌裝?INCOM9 14" xfId="2024" xr:uid="{00000000-0005-0000-0000-0000E3070000}"/>
    <cellStyle name="咬訌裝?INCOM9 15" xfId="2025" xr:uid="{00000000-0005-0000-0000-0000E4070000}"/>
    <cellStyle name="咬訌裝?INCOM9 16" xfId="2026" xr:uid="{00000000-0005-0000-0000-0000E5070000}"/>
    <cellStyle name="咬訌裝?INCOM9 17" xfId="2027" xr:uid="{00000000-0005-0000-0000-0000E6070000}"/>
    <cellStyle name="咬訌裝?INCOM9 18" xfId="2028" xr:uid="{00000000-0005-0000-0000-0000E7070000}"/>
    <cellStyle name="咬訌裝?INCOM9 19" xfId="2029" xr:uid="{00000000-0005-0000-0000-0000E8070000}"/>
    <cellStyle name="咬訌裝?INCOM9 2" xfId="2030" xr:uid="{00000000-0005-0000-0000-0000E9070000}"/>
    <cellStyle name="咬訌裝?INCOM9 2 2" xfId="2031" xr:uid="{00000000-0005-0000-0000-0000EA070000}"/>
    <cellStyle name="咬訌裝?INCOM9 2 3" xfId="2032" xr:uid="{00000000-0005-0000-0000-0000EB070000}"/>
    <cellStyle name="咬訌裝?INCOM9 2 4" xfId="2033" xr:uid="{00000000-0005-0000-0000-0000EC070000}"/>
    <cellStyle name="咬訌裝?INCOM9 20" xfId="2034" xr:uid="{00000000-0005-0000-0000-0000ED070000}"/>
    <cellStyle name="咬訌裝?INCOM9 21" xfId="2035" xr:uid="{00000000-0005-0000-0000-0000EE070000}"/>
    <cellStyle name="咬訌裝?INCOM9 22" xfId="2036" xr:uid="{00000000-0005-0000-0000-0000EF070000}"/>
    <cellStyle name="咬訌裝?INCOM9 23" xfId="2037" xr:uid="{00000000-0005-0000-0000-0000F0070000}"/>
    <cellStyle name="咬訌裝?INCOM9 24" xfId="2038" xr:uid="{00000000-0005-0000-0000-0000F1070000}"/>
    <cellStyle name="咬訌裝?INCOM9 25" xfId="2039" xr:uid="{00000000-0005-0000-0000-0000F2070000}"/>
    <cellStyle name="咬訌裝?INCOM9 26" xfId="2040" xr:uid="{00000000-0005-0000-0000-0000F3070000}"/>
    <cellStyle name="咬訌裝?INCOM9 3" xfId="2041" xr:uid="{00000000-0005-0000-0000-0000F4070000}"/>
    <cellStyle name="咬訌裝?INCOM9 4" xfId="2042" xr:uid="{00000000-0005-0000-0000-0000F5070000}"/>
    <cellStyle name="咬訌裝?INCOM9 5" xfId="2043" xr:uid="{00000000-0005-0000-0000-0000F6070000}"/>
    <cellStyle name="咬訌裝?INCOM9 6" xfId="2044" xr:uid="{00000000-0005-0000-0000-0000F7070000}"/>
    <cellStyle name="咬訌裝?INCOM9 7" xfId="2045" xr:uid="{00000000-0005-0000-0000-0000F8070000}"/>
    <cellStyle name="咬訌裝?INCOM9 8" xfId="2046" xr:uid="{00000000-0005-0000-0000-0000F9070000}"/>
    <cellStyle name="咬訌裝?INCOM9 9" xfId="2047" xr:uid="{00000000-0005-0000-0000-0000FA070000}"/>
    <cellStyle name="咬訌裝?INCOM9_20110111-방송주요장비목록 및 예상수량-v2.1" xfId="2048" xr:uid="{00000000-0005-0000-0000-0000FB070000}"/>
    <cellStyle name="咬訌裝?PRIB11" xfId="2049" xr:uid="{00000000-0005-0000-0000-0000FC070000}"/>
    <cellStyle name="咬訌裝?PRIB11 10" xfId="2050" xr:uid="{00000000-0005-0000-0000-0000FD070000}"/>
    <cellStyle name="咬訌裝?PRIB11 11" xfId="2051" xr:uid="{00000000-0005-0000-0000-0000FE070000}"/>
    <cellStyle name="咬訌裝?PRIB11 12" xfId="2052" xr:uid="{00000000-0005-0000-0000-0000FF070000}"/>
    <cellStyle name="咬訌裝?PRIB11 13" xfId="2053" xr:uid="{00000000-0005-0000-0000-000000080000}"/>
    <cellStyle name="咬訌裝?PRIB11 14" xfId="2054" xr:uid="{00000000-0005-0000-0000-000001080000}"/>
    <cellStyle name="咬訌裝?PRIB11 15" xfId="2055" xr:uid="{00000000-0005-0000-0000-000002080000}"/>
    <cellStyle name="咬訌裝?PRIB11 16" xfId="2056" xr:uid="{00000000-0005-0000-0000-000003080000}"/>
    <cellStyle name="咬訌裝?PRIB11 17" xfId="2057" xr:uid="{00000000-0005-0000-0000-000004080000}"/>
    <cellStyle name="咬訌裝?PRIB11 18" xfId="2058" xr:uid="{00000000-0005-0000-0000-000005080000}"/>
    <cellStyle name="咬訌裝?PRIB11 19" xfId="2059" xr:uid="{00000000-0005-0000-0000-000006080000}"/>
    <cellStyle name="咬訌裝?PRIB11 2" xfId="2060" xr:uid="{00000000-0005-0000-0000-000007080000}"/>
    <cellStyle name="咬訌裝?PRIB11 2 2" xfId="2061" xr:uid="{00000000-0005-0000-0000-000008080000}"/>
    <cellStyle name="咬訌裝?PRIB11 2 3" xfId="2062" xr:uid="{00000000-0005-0000-0000-000009080000}"/>
    <cellStyle name="咬訌裝?PRIB11 2 4" xfId="2063" xr:uid="{00000000-0005-0000-0000-00000A080000}"/>
    <cellStyle name="咬訌裝?PRIB11 20" xfId="2064" xr:uid="{00000000-0005-0000-0000-00000B080000}"/>
    <cellStyle name="咬訌裝?PRIB11 21" xfId="2065" xr:uid="{00000000-0005-0000-0000-00000C080000}"/>
    <cellStyle name="咬訌裝?PRIB11 22" xfId="2066" xr:uid="{00000000-0005-0000-0000-00000D080000}"/>
    <cellStyle name="咬訌裝?PRIB11 23" xfId="2067" xr:uid="{00000000-0005-0000-0000-00000E080000}"/>
    <cellStyle name="咬訌裝?PRIB11 24" xfId="2068" xr:uid="{00000000-0005-0000-0000-00000F080000}"/>
    <cellStyle name="咬訌裝?PRIB11 25" xfId="2069" xr:uid="{00000000-0005-0000-0000-000010080000}"/>
    <cellStyle name="咬訌裝?PRIB11 26" xfId="2070" xr:uid="{00000000-0005-0000-0000-000011080000}"/>
    <cellStyle name="咬訌裝?PRIB11 3" xfId="2071" xr:uid="{00000000-0005-0000-0000-000012080000}"/>
    <cellStyle name="咬訌裝?PRIB11 4" xfId="2072" xr:uid="{00000000-0005-0000-0000-000013080000}"/>
    <cellStyle name="咬訌裝?PRIB11 5" xfId="2073" xr:uid="{00000000-0005-0000-0000-000014080000}"/>
    <cellStyle name="咬訌裝?PRIB11 6" xfId="2074" xr:uid="{00000000-0005-0000-0000-000015080000}"/>
    <cellStyle name="咬訌裝?PRIB11 7" xfId="2075" xr:uid="{00000000-0005-0000-0000-000016080000}"/>
    <cellStyle name="咬訌裝?PRIB11 8" xfId="2076" xr:uid="{00000000-0005-0000-0000-000017080000}"/>
    <cellStyle name="咬訌裝?PRIB11 9" xfId="2077" xr:uid="{00000000-0005-0000-0000-000018080000}"/>
    <cellStyle name="咬訌裝?PRIB11_20110111-방송주요장비목록 및 예상수량-v2.1" xfId="2078" xr:uid="{00000000-0005-0000-0000-000019080000}"/>
    <cellStyle name="궁서체" xfId="2079" xr:uid="{00000000-0005-0000-0000-00001A080000}"/>
    <cellStyle name="금액" xfId="2080" xr:uid="{00000000-0005-0000-0000-00001B080000}"/>
    <cellStyle name="기계" xfId="2081" xr:uid="{00000000-0005-0000-0000-00001C080000}"/>
    <cellStyle name="기계 2" xfId="2082" xr:uid="{00000000-0005-0000-0000-00001D080000}"/>
    <cellStyle name="김해전기" xfId="2083" xr:uid="{00000000-0005-0000-0000-00001E080000}"/>
    <cellStyle name="김호(E4전환)" xfId="2084" xr:uid="{00000000-0005-0000-0000-00001F080000}"/>
    <cellStyle name="나쁨 2" xfId="2085" xr:uid="{00000000-0005-0000-0000-000020080000}"/>
    <cellStyle name="나쁨 2 2" xfId="2086" xr:uid="{00000000-0005-0000-0000-000021080000}"/>
    <cellStyle name="나쁨 3" xfId="2087" xr:uid="{00000000-0005-0000-0000-000022080000}"/>
    <cellStyle name="나쁨 4" xfId="2088" xr:uid="{00000000-0005-0000-0000-000023080000}"/>
    <cellStyle name="나쁨 5" xfId="2089" xr:uid="{00000000-0005-0000-0000-000024080000}"/>
    <cellStyle name="나쁨 6" xfId="2090" xr:uid="{00000000-0005-0000-0000-000025080000}"/>
    <cellStyle name="날짜" xfId="2091" xr:uid="{00000000-0005-0000-0000-000026080000}"/>
    <cellStyle name="날짜 10" xfId="2092" xr:uid="{00000000-0005-0000-0000-000027080000}"/>
    <cellStyle name="날짜 11" xfId="2093" xr:uid="{00000000-0005-0000-0000-000028080000}"/>
    <cellStyle name="날짜 12" xfId="2094" xr:uid="{00000000-0005-0000-0000-000029080000}"/>
    <cellStyle name="날짜 13" xfId="2095" xr:uid="{00000000-0005-0000-0000-00002A080000}"/>
    <cellStyle name="날짜 14" xfId="2096" xr:uid="{00000000-0005-0000-0000-00002B080000}"/>
    <cellStyle name="날짜 15" xfId="2097" xr:uid="{00000000-0005-0000-0000-00002C080000}"/>
    <cellStyle name="날짜 2" xfId="2098" xr:uid="{00000000-0005-0000-0000-00002D080000}"/>
    <cellStyle name="날짜 3" xfId="2099" xr:uid="{00000000-0005-0000-0000-00002E080000}"/>
    <cellStyle name="날짜 4" xfId="2100" xr:uid="{00000000-0005-0000-0000-00002F080000}"/>
    <cellStyle name="날짜 5" xfId="2101" xr:uid="{00000000-0005-0000-0000-000030080000}"/>
    <cellStyle name="날짜 6" xfId="2102" xr:uid="{00000000-0005-0000-0000-000031080000}"/>
    <cellStyle name="날짜 7" xfId="2103" xr:uid="{00000000-0005-0000-0000-000032080000}"/>
    <cellStyle name="날짜 8" xfId="2104" xr:uid="{00000000-0005-0000-0000-000033080000}"/>
    <cellStyle name="날짜 9" xfId="2105" xr:uid="{00000000-0005-0000-0000-000034080000}"/>
    <cellStyle name="날짜_20110111-방송주요장비목록 및 예상수량-v2.1" xfId="2106" xr:uid="{00000000-0005-0000-0000-000035080000}"/>
    <cellStyle name="내역" xfId="2107" xr:uid="{00000000-0005-0000-0000-000036080000}"/>
    <cellStyle name="내역서" xfId="2108" xr:uid="{00000000-0005-0000-0000-000037080000}"/>
    <cellStyle name="네모제목" xfId="2109" xr:uid="{00000000-0005-0000-0000-000038080000}"/>
    <cellStyle name="년도" xfId="2110" xr:uid="{00000000-0005-0000-0000-000039080000}"/>
    <cellStyle name="단위" xfId="2111" xr:uid="{00000000-0005-0000-0000-00003A080000}"/>
    <cellStyle name="단위(원)" xfId="2112" xr:uid="{00000000-0005-0000-0000-00003B080000}"/>
    <cellStyle name="단위(원) 2" xfId="2113" xr:uid="{00000000-0005-0000-0000-00003C080000}"/>
    <cellStyle name="단위(원)_물량리스트" xfId="2114" xr:uid="{00000000-0005-0000-0000-00003D080000}"/>
    <cellStyle name="달러" xfId="2115" xr:uid="{00000000-0005-0000-0000-00003E080000}"/>
    <cellStyle name="달러 10" xfId="2116" xr:uid="{00000000-0005-0000-0000-00003F080000}"/>
    <cellStyle name="달러 11" xfId="2117" xr:uid="{00000000-0005-0000-0000-000040080000}"/>
    <cellStyle name="달러 12" xfId="2118" xr:uid="{00000000-0005-0000-0000-000041080000}"/>
    <cellStyle name="달러 13" xfId="2119" xr:uid="{00000000-0005-0000-0000-000042080000}"/>
    <cellStyle name="달러 14" xfId="2120" xr:uid="{00000000-0005-0000-0000-000043080000}"/>
    <cellStyle name="달러 15" xfId="2121" xr:uid="{00000000-0005-0000-0000-000044080000}"/>
    <cellStyle name="달러 2" xfId="2122" xr:uid="{00000000-0005-0000-0000-000045080000}"/>
    <cellStyle name="달러 3" xfId="2123" xr:uid="{00000000-0005-0000-0000-000046080000}"/>
    <cellStyle name="달러 4" xfId="2124" xr:uid="{00000000-0005-0000-0000-000047080000}"/>
    <cellStyle name="달러 5" xfId="2125" xr:uid="{00000000-0005-0000-0000-000048080000}"/>
    <cellStyle name="달러 6" xfId="2126" xr:uid="{00000000-0005-0000-0000-000049080000}"/>
    <cellStyle name="달러 7" xfId="2127" xr:uid="{00000000-0005-0000-0000-00004A080000}"/>
    <cellStyle name="달러 8" xfId="2128" xr:uid="{00000000-0005-0000-0000-00004B080000}"/>
    <cellStyle name="달러 9" xfId="2129" xr:uid="{00000000-0005-0000-0000-00004C080000}"/>
    <cellStyle name="달러_20110111-방송주요장비목록 및 예상수량-v2.1" xfId="2130" xr:uid="{00000000-0005-0000-0000-00004D080000}"/>
    <cellStyle name="뒤에 오는 하이퍼링크" xfId="2131" xr:uid="{00000000-0005-0000-0000-00004E080000}"/>
    <cellStyle name="뒤에 오는 하이퍼링크 10" xfId="2132" xr:uid="{00000000-0005-0000-0000-00004F080000}"/>
    <cellStyle name="뒤에 오는 하이퍼링크 11" xfId="2133" xr:uid="{00000000-0005-0000-0000-000050080000}"/>
    <cellStyle name="뒤에 오는 하이퍼링크 12" xfId="2134" xr:uid="{00000000-0005-0000-0000-000051080000}"/>
    <cellStyle name="뒤에 오는 하이퍼링크 13" xfId="2135" xr:uid="{00000000-0005-0000-0000-000052080000}"/>
    <cellStyle name="뒤에 오는 하이퍼링크 14" xfId="2136" xr:uid="{00000000-0005-0000-0000-000053080000}"/>
    <cellStyle name="뒤에 오는 하이퍼링크 2" xfId="2137" xr:uid="{00000000-0005-0000-0000-000054080000}"/>
    <cellStyle name="뒤에 오는 하이퍼링크 3" xfId="2138" xr:uid="{00000000-0005-0000-0000-000055080000}"/>
    <cellStyle name="뒤에 오는 하이퍼링크 4" xfId="2139" xr:uid="{00000000-0005-0000-0000-000056080000}"/>
    <cellStyle name="뒤에 오는 하이퍼링크 5" xfId="2140" xr:uid="{00000000-0005-0000-0000-000057080000}"/>
    <cellStyle name="뒤에 오는 하이퍼링크 6" xfId="2141" xr:uid="{00000000-0005-0000-0000-000058080000}"/>
    <cellStyle name="뒤에 오는 하이퍼링크 7" xfId="2142" xr:uid="{00000000-0005-0000-0000-000059080000}"/>
    <cellStyle name="뒤에 오는 하이퍼링크 8" xfId="2143" xr:uid="{00000000-0005-0000-0000-00005A080000}"/>
    <cellStyle name="뒤에 오는 하이퍼링크 9" xfId="2144" xr:uid="{00000000-0005-0000-0000-00005B080000}"/>
    <cellStyle name="뒤에 오는 하이퍼링크_0512" xfId="2145" xr:uid="{00000000-0005-0000-0000-00005C080000}"/>
    <cellStyle name="똿떒口츖¨ª괻_Revenue Forecast Q1 (2)" xfId="2146" xr:uid="{00000000-0005-0000-0000-00005D080000}"/>
    <cellStyle name="똿뗦먛귟 [0.00]_laroux" xfId="2147" xr:uid="{00000000-0005-0000-0000-00005E080000}"/>
    <cellStyle name="똿뗦먛귟_laroux" xfId="2148" xr:uid="{00000000-0005-0000-0000-00005F080000}"/>
    <cellStyle name="마이너스키" xfId="2149" xr:uid="{00000000-0005-0000-0000-000060080000}"/>
    <cellStyle name="메모 10" xfId="2150" xr:uid="{00000000-0005-0000-0000-000061080000}"/>
    <cellStyle name="메모 11" xfId="2151" xr:uid="{00000000-0005-0000-0000-000062080000}"/>
    <cellStyle name="메모 12" xfId="2152" xr:uid="{00000000-0005-0000-0000-000063080000}"/>
    <cellStyle name="메모 13" xfId="2153" xr:uid="{00000000-0005-0000-0000-000064080000}"/>
    <cellStyle name="메모 14" xfId="2154" xr:uid="{00000000-0005-0000-0000-000065080000}"/>
    <cellStyle name="메모 15" xfId="2155" xr:uid="{00000000-0005-0000-0000-000066080000}"/>
    <cellStyle name="메모 16" xfId="2156" xr:uid="{00000000-0005-0000-0000-000067080000}"/>
    <cellStyle name="메모 2" xfId="2157" xr:uid="{00000000-0005-0000-0000-000068080000}"/>
    <cellStyle name="메모 2 2" xfId="2158" xr:uid="{00000000-0005-0000-0000-000069080000}"/>
    <cellStyle name="메모 2_110323_K_가격 및 수량_V1.0" xfId="2159" xr:uid="{00000000-0005-0000-0000-00006A080000}"/>
    <cellStyle name="메모 3" xfId="2160" xr:uid="{00000000-0005-0000-0000-00006B080000}"/>
    <cellStyle name="메모 3 2" xfId="2161" xr:uid="{00000000-0005-0000-0000-00006C080000}"/>
    <cellStyle name="메모 3_20110620_제출견적_간략본" xfId="2162" xr:uid="{00000000-0005-0000-0000-00006D080000}"/>
    <cellStyle name="메모 4" xfId="2163" xr:uid="{00000000-0005-0000-0000-00006E080000}"/>
    <cellStyle name="메모 4 2" xfId="2164" xr:uid="{00000000-0005-0000-0000-00006F080000}"/>
    <cellStyle name="메모 4_20110620_제출견적_간략본" xfId="2165" xr:uid="{00000000-0005-0000-0000-000070080000}"/>
    <cellStyle name="메모 5" xfId="2166" xr:uid="{00000000-0005-0000-0000-000071080000}"/>
    <cellStyle name="메모 6" xfId="2167" xr:uid="{00000000-0005-0000-0000-000072080000}"/>
    <cellStyle name="메모 7" xfId="2168" xr:uid="{00000000-0005-0000-0000-000073080000}"/>
    <cellStyle name="메모 8" xfId="2169" xr:uid="{00000000-0005-0000-0000-000074080000}"/>
    <cellStyle name="메모 9" xfId="2170" xr:uid="{00000000-0005-0000-0000-000075080000}"/>
    <cellStyle name="면적표시" xfId="2171" xr:uid="{00000000-0005-0000-0000-000076080000}"/>
    <cellStyle name="묮뎋 [0.00]_Revenue Forecast Q1 (2)" xfId="2172" xr:uid="{00000000-0005-0000-0000-000077080000}"/>
    <cellStyle name="묮뎋_Revenue Forecast Q1 (2)" xfId="2173" xr:uid="{00000000-0005-0000-0000-000078080000}"/>
    <cellStyle name="믅됞 [0.00]_fcs1" xfId="2174" xr:uid="{00000000-0005-0000-0000-000079080000}"/>
    <cellStyle name="믅됞_fcs1" xfId="2175" xr:uid="{00000000-0005-0000-0000-00007A080000}"/>
    <cellStyle name="배분" xfId="2176" xr:uid="{00000000-0005-0000-0000-00007B080000}"/>
    <cellStyle name="백" xfId="2177" xr:uid="{00000000-0005-0000-0000-00007C080000}"/>
    <cellStyle name="백 2" xfId="2178" xr:uid="{00000000-0005-0000-0000-00007D080000}"/>
    <cellStyle name="백_격포투찰내역" xfId="2179" xr:uid="{00000000-0005-0000-0000-00007E080000}"/>
    <cellStyle name="백만단위로" xfId="2180" xr:uid="{00000000-0005-0000-0000-00007F080000}"/>
    <cellStyle name="백분율 [0]" xfId="2181" xr:uid="{00000000-0005-0000-0000-000080080000}"/>
    <cellStyle name="백분율 [2]" xfId="2182" xr:uid="{00000000-0005-0000-0000-000081080000}"/>
    <cellStyle name="백분율 10" xfId="2183" xr:uid="{00000000-0005-0000-0000-000082080000}"/>
    <cellStyle name="백분율 11" xfId="2184" xr:uid="{00000000-0005-0000-0000-000083080000}"/>
    <cellStyle name="백분율 12" xfId="2185" xr:uid="{00000000-0005-0000-0000-000084080000}"/>
    <cellStyle name="백분율 2" xfId="2186" xr:uid="{00000000-0005-0000-0000-000085080000}"/>
    <cellStyle name="백분율 2 2" xfId="2187" xr:uid="{00000000-0005-0000-0000-000086080000}"/>
    <cellStyle name="백분율 2 3" xfId="2188" xr:uid="{00000000-0005-0000-0000-000087080000}"/>
    <cellStyle name="백분율 2 4" xfId="2189" xr:uid="{00000000-0005-0000-0000-000088080000}"/>
    <cellStyle name="백분율 2 5" xfId="2190" xr:uid="{00000000-0005-0000-0000-000089080000}"/>
    <cellStyle name="백분율 2 6" xfId="2191" xr:uid="{00000000-0005-0000-0000-00008A080000}"/>
    <cellStyle name="백분율 3" xfId="2192" xr:uid="{00000000-0005-0000-0000-00008B080000}"/>
    <cellStyle name="백분율 4" xfId="2193" xr:uid="{00000000-0005-0000-0000-00008C080000}"/>
    <cellStyle name="백분율 5" xfId="2194" xr:uid="{00000000-0005-0000-0000-00008D080000}"/>
    <cellStyle name="백분율 6" xfId="2195" xr:uid="{00000000-0005-0000-0000-00008E080000}"/>
    <cellStyle name="백분율 7" xfId="2196" xr:uid="{00000000-0005-0000-0000-00008F080000}"/>
    <cellStyle name="백분율 8" xfId="2197" xr:uid="{00000000-0005-0000-0000-000090080000}"/>
    <cellStyle name="백분율 9" xfId="2198" xr:uid="{00000000-0005-0000-0000-000091080000}"/>
    <cellStyle name="백분율［△1］" xfId="2199" xr:uid="{00000000-0005-0000-0000-000092080000}"/>
    <cellStyle name="백분율［△2］" xfId="2200" xr:uid="{00000000-0005-0000-0000-000093080000}"/>
    <cellStyle name="보통 2" xfId="2201" xr:uid="{00000000-0005-0000-0000-000094080000}"/>
    <cellStyle name="보통 2 2" xfId="2202" xr:uid="{00000000-0005-0000-0000-000095080000}"/>
    <cellStyle name="보통 3" xfId="2203" xr:uid="{00000000-0005-0000-0000-000096080000}"/>
    <cellStyle name="보통 4" xfId="2204" xr:uid="{00000000-0005-0000-0000-000097080000}"/>
    <cellStyle name="보통 5" xfId="2205" xr:uid="{00000000-0005-0000-0000-000098080000}"/>
    <cellStyle name="보통 6" xfId="2206" xr:uid="{00000000-0005-0000-0000-000099080000}"/>
    <cellStyle name="분기" xfId="2207" xr:uid="{00000000-0005-0000-0000-00009A080000}"/>
    <cellStyle name="뷭?" xfId="2208" xr:uid="{00000000-0005-0000-0000-00009B080000}"/>
    <cellStyle name="뷭? 10" xfId="2209" xr:uid="{00000000-0005-0000-0000-00009C080000}"/>
    <cellStyle name="뷭? 11" xfId="2210" xr:uid="{00000000-0005-0000-0000-00009D080000}"/>
    <cellStyle name="뷭? 12" xfId="2211" xr:uid="{00000000-0005-0000-0000-00009E080000}"/>
    <cellStyle name="뷭? 13" xfId="2212" xr:uid="{00000000-0005-0000-0000-00009F080000}"/>
    <cellStyle name="뷭? 14" xfId="2213" xr:uid="{00000000-0005-0000-0000-0000A0080000}"/>
    <cellStyle name="뷭? 15" xfId="2214" xr:uid="{00000000-0005-0000-0000-0000A1080000}"/>
    <cellStyle name="뷭? 16" xfId="2215" xr:uid="{00000000-0005-0000-0000-0000A2080000}"/>
    <cellStyle name="뷭? 17" xfId="2216" xr:uid="{00000000-0005-0000-0000-0000A3080000}"/>
    <cellStyle name="뷭? 18" xfId="2217" xr:uid="{00000000-0005-0000-0000-0000A4080000}"/>
    <cellStyle name="뷭? 19" xfId="2218" xr:uid="{00000000-0005-0000-0000-0000A5080000}"/>
    <cellStyle name="뷭? 2" xfId="2219" xr:uid="{00000000-0005-0000-0000-0000A6080000}"/>
    <cellStyle name="뷭? 2 2" xfId="2220" xr:uid="{00000000-0005-0000-0000-0000A7080000}"/>
    <cellStyle name="뷭? 2 2 2" xfId="2221" xr:uid="{00000000-0005-0000-0000-0000A8080000}"/>
    <cellStyle name="뷭? 2 2 2 2" xfId="2222" xr:uid="{00000000-0005-0000-0000-0000A9080000}"/>
    <cellStyle name="뷭? 2 2 2 2 2" xfId="2223" xr:uid="{00000000-0005-0000-0000-0000AA080000}"/>
    <cellStyle name="뷭? 2 2 2 3" xfId="2224" xr:uid="{00000000-0005-0000-0000-0000AB080000}"/>
    <cellStyle name="뷭? 2 2 3" xfId="2225" xr:uid="{00000000-0005-0000-0000-0000AC080000}"/>
    <cellStyle name="뷭? 2 2 3 2" xfId="2226" xr:uid="{00000000-0005-0000-0000-0000AD080000}"/>
    <cellStyle name="뷭? 2 3" xfId="2227" xr:uid="{00000000-0005-0000-0000-0000AE080000}"/>
    <cellStyle name="뷭? 2 3 2" xfId="2228" xr:uid="{00000000-0005-0000-0000-0000AF080000}"/>
    <cellStyle name="뷭? 2 4" xfId="2229" xr:uid="{00000000-0005-0000-0000-0000B0080000}"/>
    <cellStyle name="뷭? 20" xfId="2230" xr:uid="{00000000-0005-0000-0000-0000B1080000}"/>
    <cellStyle name="뷭? 21" xfId="2231" xr:uid="{00000000-0005-0000-0000-0000B2080000}"/>
    <cellStyle name="뷭? 22" xfId="2232" xr:uid="{00000000-0005-0000-0000-0000B3080000}"/>
    <cellStyle name="뷭? 23" xfId="2233" xr:uid="{00000000-0005-0000-0000-0000B4080000}"/>
    <cellStyle name="뷭? 24" xfId="2234" xr:uid="{00000000-0005-0000-0000-0000B5080000}"/>
    <cellStyle name="뷭? 25" xfId="2235" xr:uid="{00000000-0005-0000-0000-0000B6080000}"/>
    <cellStyle name="뷭? 3" xfId="2236" xr:uid="{00000000-0005-0000-0000-0000B7080000}"/>
    <cellStyle name="뷭? 3 2" xfId="2237" xr:uid="{00000000-0005-0000-0000-0000B8080000}"/>
    <cellStyle name="뷭? 3 2 2" xfId="2238" xr:uid="{00000000-0005-0000-0000-0000B9080000}"/>
    <cellStyle name="뷭? 3 3" xfId="2239" xr:uid="{00000000-0005-0000-0000-0000BA080000}"/>
    <cellStyle name="뷭? 4" xfId="2240" xr:uid="{00000000-0005-0000-0000-0000BB080000}"/>
    <cellStyle name="뷭? 4 2" xfId="2241" xr:uid="{00000000-0005-0000-0000-0000BC080000}"/>
    <cellStyle name="뷭? 5" xfId="2242" xr:uid="{00000000-0005-0000-0000-0000BD080000}"/>
    <cellStyle name="뷭? 6" xfId="2243" xr:uid="{00000000-0005-0000-0000-0000BE080000}"/>
    <cellStyle name="뷭? 7" xfId="2244" xr:uid="{00000000-0005-0000-0000-0000BF080000}"/>
    <cellStyle name="뷭? 8" xfId="2245" xr:uid="{00000000-0005-0000-0000-0000C0080000}"/>
    <cellStyle name="뷭? 9" xfId="2246" xr:uid="{00000000-0005-0000-0000-0000C1080000}"/>
    <cellStyle name="뷭?_!!!GO" xfId="2247" xr:uid="{00000000-0005-0000-0000-0000C2080000}"/>
    <cellStyle name="빨간색" xfId="2248" xr:uid="{00000000-0005-0000-0000-0000C3080000}"/>
    <cellStyle name="빨강" xfId="2249" xr:uid="{00000000-0005-0000-0000-0000C4080000}"/>
    <cellStyle name="常规_OPTION_9910" xfId="2250" xr:uid="{00000000-0005-0000-0000-0000C5080000}"/>
    <cellStyle name="상단제목" xfId="2251" xr:uid="{00000000-0005-0000-0000-0000C6080000}"/>
    <cellStyle name="선택영역의 가운데로" xfId="2252" xr:uid="{00000000-0005-0000-0000-0000C7080000}"/>
    <cellStyle name="설계서" xfId="2253" xr:uid="{00000000-0005-0000-0000-0000C8080000}"/>
    <cellStyle name="설계서-내용" xfId="2254" xr:uid="{00000000-0005-0000-0000-0000C9080000}"/>
    <cellStyle name="설계서-내용-소수점" xfId="2255" xr:uid="{00000000-0005-0000-0000-0000CA080000}"/>
    <cellStyle name="설계서-내용-우" xfId="2256" xr:uid="{00000000-0005-0000-0000-0000CB080000}"/>
    <cellStyle name="설계서-내용-좌" xfId="2257" xr:uid="{00000000-0005-0000-0000-0000CC080000}"/>
    <cellStyle name="설계서-소제목" xfId="2258" xr:uid="{00000000-0005-0000-0000-0000CD080000}"/>
    <cellStyle name="설계서-타이틀" xfId="2259" xr:uid="{00000000-0005-0000-0000-0000CE080000}"/>
    <cellStyle name="설계서-항목" xfId="2260" xr:uid="{00000000-0005-0000-0000-0000CF080000}"/>
    <cellStyle name="설명 텍스트 2" xfId="2261" xr:uid="{00000000-0005-0000-0000-0000D0080000}"/>
    <cellStyle name="설명 텍스트 2 2" xfId="2262" xr:uid="{00000000-0005-0000-0000-0000D1080000}"/>
    <cellStyle name="설명 텍스트 3" xfId="2263" xr:uid="{00000000-0005-0000-0000-0000D2080000}"/>
    <cellStyle name="설명 텍스트 4" xfId="2264" xr:uid="{00000000-0005-0000-0000-0000D3080000}"/>
    <cellStyle name="설명 텍스트 5" xfId="2265" xr:uid="{00000000-0005-0000-0000-0000D4080000}"/>
    <cellStyle name="설명 텍스트 6" xfId="2266" xr:uid="{00000000-0005-0000-0000-0000D5080000}"/>
    <cellStyle name="셀 확인 2" xfId="2267" xr:uid="{00000000-0005-0000-0000-0000D6080000}"/>
    <cellStyle name="셀 확인 2 2" xfId="2268" xr:uid="{00000000-0005-0000-0000-0000D7080000}"/>
    <cellStyle name="셀 확인 2_20110620_제출견적_간략본" xfId="2269" xr:uid="{00000000-0005-0000-0000-0000D8080000}"/>
    <cellStyle name="셀 확인 3" xfId="2270" xr:uid="{00000000-0005-0000-0000-0000D9080000}"/>
    <cellStyle name="셀 확인 4" xfId="2271" xr:uid="{00000000-0005-0000-0000-0000DA080000}"/>
    <cellStyle name="셀 확인 5" xfId="2272" xr:uid="{00000000-0005-0000-0000-0000DB080000}"/>
    <cellStyle name="셀 확인 6" xfId="2273" xr:uid="{00000000-0005-0000-0000-0000DC080000}"/>
    <cellStyle name="수당" xfId="2274" xr:uid="{00000000-0005-0000-0000-0000DD080000}"/>
    <cellStyle name="수당2" xfId="2275" xr:uid="{00000000-0005-0000-0000-0000DE080000}"/>
    <cellStyle name="수량" xfId="2276" xr:uid="{00000000-0005-0000-0000-0000DF080000}"/>
    <cellStyle name="수량 2" xfId="2277" xr:uid="{00000000-0005-0000-0000-0000E0080000}"/>
    <cellStyle name="수량_물량리스트" xfId="2278" xr:uid="{00000000-0005-0000-0000-0000E1080000}"/>
    <cellStyle name="수량1" xfId="2279" xr:uid="{00000000-0005-0000-0000-0000E2080000}"/>
    <cellStyle name="수목명" xfId="2280" xr:uid="{00000000-0005-0000-0000-0000E3080000}"/>
    <cellStyle name="숫자" xfId="2281" xr:uid="{00000000-0005-0000-0000-0000E4080000}"/>
    <cellStyle name="숫자(R)" xfId="2282" xr:uid="{00000000-0005-0000-0000-0000E5080000}"/>
    <cellStyle name="숫자(R) 2" xfId="2283" xr:uid="{00000000-0005-0000-0000-0000E6080000}"/>
    <cellStyle name="숫자(R) 3" xfId="2284" xr:uid="{00000000-0005-0000-0000-0000E7080000}"/>
    <cellStyle name="숫자(R)_물량리스트" xfId="2285" xr:uid="{00000000-0005-0000-0000-0000E8080000}"/>
    <cellStyle name="쉼표 [0] 10" xfId="2286" xr:uid="{00000000-0005-0000-0000-0000E9080000}"/>
    <cellStyle name="쉼표 [0] 11" xfId="2287" xr:uid="{00000000-0005-0000-0000-0000EA080000}"/>
    <cellStyle name="쉼표 [0] 12" xfId="2288" xr:uid="{00000000-0005-0000-0000-0000EB080000}"/>
    <cellStyle name="쉼표 [0] 12 2" xfId="2289" xr:uid="{00000000-0005-0000-0000-0000EC080000}"/>
    <cellStyle name="쉼표 [0] 13" xfId="2290" xr:uid="{00000000-0005-0000-0000-0000ED080000}"/>
    <cellStyle name="쉼표 [0] 14" xfId="2291" xr:uid="{00000000-0005-0000-0000-0000EE080000}"/>
    <cellStyle name="쉼표 [0] 149" xfId="2292" xr:uid="{00000000-0005-0000-0000-0000EF080000}"/>
    <cellStyle name="쉼표 [0] 15" xfId="2293" xr:uid="{00000000-0005-0000-0000-0000F0080000}"/>
    <cellStyle name="쉼표 [0] 16" xfId="2294" xr:uid="{00000000-0005-0000-0000-0000F1080000}"/>
    <cellStyle name="쉼표 [0] 2" xfId="2295" xr:uid="{00000000-0005-0000-0000-0000F2080000}"/>
    <cellStyle name="쉼표 [0] 2 10" xfId="2296" xr:uid="{00000000-0005-0000-0000-0000F3080000}"/>
    <cellStyle name="쉼표 [0] 2 11" xfId="2297" xr:uid="{00000000-0005-0000-0000-0000F4080000}"/>
    <cellStyle name="쉼표 [0] 2 12" xfId="2298" xr:uid="{00000000-0005-0000-0000-0000F5080000}"/>
    <cellStyle name="쉼표 [0] 2 13" xfId="2299" xr:uid="{00000000-0005-0000-0000-0000F6080000}"/>
    <cellStyle name="쉼표 [0] 2 14" xfId="2300" xr:uid="{00000000-0005-0000-0000-0000F7080000}"/>
    <cellStyle name="쉼표 [0] 2 15" xfId="2301" xr:uid="{00000000-0005-0000-0000-0000F8080000}"/>
    <cellStyle name="쉼표 [0] 2 16" xfId="2302" xr:uid="{00000000-0005-0000-0000-0000F9080000}"/>
    <cellStyle name="쉼표 [0] 2 17" xfId="2303" xr:uid="{00000000-0005-0000-0000-0000FA080000}"/>
    <cellStyle name="쉼표 [0] 2 18" xfId="2304" xr:uid="{00000000-0005-0000-0000-0000FB080000}"/>
    <cellStyle name="쉼표 [0] 2 19" xfId="2305" xr:uid="{00000000-0005-0000-0000-0000FC080000}"/>
    <cellStyle name="쉼표 [0] 2 2" xfId="2306" xr:uid="{00000000-0005-0000-0000-0000FD080000}"/>
    <cellStyle name="쉼표 [0] 2 2 10" xfId="2307" xr:uid="{00000000-0005-0000-0000-0000FE080000}"/>
    <cellStyle name="쉼표 [0] 2 2 11" xfId="2308" xr:uid="{00000000-0005-0000-0000-0000FF080000}"/>
    <cellStyle name="쉼표 [0] 2 2 12" xfId="2309" xr:uid="{00000000-0005-0000-0000-000000090000}"/>
    <cellStyle name="쉼표 [0] 2 2 13" xfId="2310" xr:uid="{00000000-0005-0000-0000-000001090000}"/>
    <cellStyle name="쉼표 [0] 2 2 14" xfId="2311" xr:uid="{00000000-0005-0000-0000-000002090000}"/>
    <cellStyle name="쉼표 [0] 2 2 15" xfId="2312" xr:uid="{00000000-0005-0000-0000-000003090000}"/>
    <cellStyle name="쉼표 [0] 2 2 16" xfId="2313" xr:uid="{00000000-0005-0000-0000-000004090000}"/>
    <cellStyle name="쉼표 [0] 2 2 17" xfId="2314" xr:uid="{00000000-0005-0000-0000-000005090000}"/>
    <cellStyle name="쉼표 [0] 2 2 18" xfId="2315" xr:uid="{00000000-0005-0000-0000-000006090000}"/>
    <cellStyle name="쉼표 [0] 2 2 19" xfId="2316" xr:uid="{00000000-0005-0000-0000-000007090000}"/>
    <cellStyle name="쉼표 [0] 2 2 2" xfId="2317" xr:uid="{00000000-0005-0000-0000-000008090000}"/>
    <cellStyle name="쉼표 [0] 2 2 2 10" xfId="2318" xr:uid="{00000000-0005-0000-0000-000009090000}"/>
    <cellStyle name="쉼표 [0] 2 2 2 11" xfId="2319" xr:uid="{00000000-0005-0000-0000-00000A090000}"/>
    <cellStyle name="쉼표 [0] 2 2 2 12" xfId="2320" xr:uid="{00000000-0005-0000-0000-00000B090000}"/>
    <cellStyle name="쉼표 [0] 2 2 2 13" xfId="2321" xr:uid="{00000000-0005-0000-0000-00000C090000}"/>
    <cellStyle name="쉼표 [0] 2 2 2 14" xfId="2322" xr:uid="{00000000-0005-0000-0000-00000D090000}"/>
    <cellStyle name="쉼표 [0] 2 2 2 15" xfId="2323" xr:uid="{00000000-0005-0000-0000-00000E090000}"/>
    <cellStyle name="쉼표 [0] 2 2 2 16" xfId="2324" xr:uid="{00000000-0005-0000-0000-00000F090000}"/>
    <cellStyle name="쉼표 [0] 2 2 2 17" xfId="2325" xr:uid="{00000000-0005-0000-0000-000010090000}"/>
    <cellStyle name="쉼표 [0] 2 2 2 18" xfId="2326" xr:uid="{00000000-0005-0000-0000-000011090000}"/>
    <cellStyle name="쉼표 [0] 2 2 2 19" xfId="2327" xr:uid="{00000000-0005-0000-0000-000012090000}"/>
    <cellStyle name="쉼표 [0] 2 2 2 2" xfId="2328" xr:uid="{00000000-0005-0000-0000-000013090000}"/>
    <cellStyle name="쉼표 [0] 2 2 2 2 2" xfId="2329" xr:uid="{00000000-0005-0000-0000-000014090000}"/>
    <cellStyle name="쉼표 [0] 2 2 2 2 2 2" xfId="2330" xr:uid="{00000000-0005-0000-0000-000015090000}"/>
    <cellStyle name="쉼표 [0] 2 2 2 2 3" xfId="2331" xr:uid="{00000000-0005-0000-0000-000016090000}"/>
    <cellStyle name="쉼표 [0] 2 2 2 2 4" xfId="2332" xr:uid="{00000000-0005-0000-0000-000017090000}"/>
    <cellStyle name="쉼표 [0] 2 2 2 20" xfId="2333" xr:uid="{00000000-0005-0000-0000-000018090000}"/>
    <cellStyle name="쉼표 [0] 2 2 2 21" xfId="2334" xr:uid="{00000000-0005-0000-0000-000019090000}"/>
    <cellStyle name="쉼표 [0] 2 2 2 22" xfId="2335" xr:uid="{00000000-0005-0000-0000-00001A090000}"/>
    <cellStyle name="쉼표 [0] 2 2 2 23" xfId="2336" xr:uid="{00000000-0005-0000-0000-00001B090000}"/>
    <cellStyle name="쉼표 [0] 2 2 2 24" xfId="2337" xr:uid="{00000000-0005-0000-0000-00001C090000}"/>
    <cellStyle name="쉼표 [0] 2 2 2 25" xfId="2338" xr:uid="{00000000-0005-0000-0000-00001D090000}"/>
    <cellStyle name="쉼표 [0] 2 2 2 26" xfId="2339" xr:uid="{00000000-0005-0000-0000-00001E090000}"/>
    <cellStyle name="쉼표 [0] 2 2 2 27" xfId="2340" xr:uid="{00000000-0005-0000-0000-00001F090000}"/>
    <cellStyle name="쉼표 [0] 2 2 2 28" xfId="2341" xr:uid="{00000000-0005-0000-0000-000020090000}"/>
    <cellStyle name="쉼표 [0] 2 2 2 29" xfId="2342" xr:uid="{00000000-0005-0000-0000-000021090000}"/>
    <cellStyle name="쉼표 [0] 2 2 2 3" xfId="2343" xr:uid="{00000000-0005-0000-0000-000022090000}"/>
    <cellStyle name="쉼표 [0] 2 2 2 4" xfId="2344" xr:uid="{00000000-0005-0000-0000-000023090000}"/>
    <cellStyle name="쉼표 [0] 2 2 2 5" xfId="2345" xr:uid="{00000000-0005-0000-0000-000024090000}"/>
    <cellStyle name="쉼표 [0] 2 2 2 6" xfId="2346" xr:uid="{00000000-0005-0000-0000-000025090000}"/>
    <cellStyle name="쉼표 [0] 2 2 2 7" xfId="2347" xr:uid="{00000000-0005-0000-0000-000026090000}"/>
    <cellStyle name="쉼표 [0] 2 2 2 8" xfId="2348" xr:uid="{00000000-0005-0000-0000-000027090000}"/>
    <cellStyle name="쉼표 [0] 2 2 2 9" xfId="2349" xr:uid="{00000000-0005-0000-0000-000028090000}"/>
    <cellStyle name="쉼표 [0] 2 2 20" xfId="2350" xr:uid="{00000000-0005-0000-0000-000029090000}"/>
    <cellStyle name="쉼표 [0] 2 2 21" xfId="2351" xr:uid="{00000000-0005-0000-0000-00002A090000}"/>
    <cellStyle name="쉼표 [0] 2 2 22" xfId="2352" xr:uid="{00000000-0005-0000-0000-00002B090000}"/>
    <cellStyle name="쉼표 [0] 2 2 23" xfId="2353" xr:uid="{00000000-0005-0000-0000-00002C090000}"/>
    <cellStyle name="쉼표 [0] 2 2 24" xfId="2354" xr:uid="{00000000-0005-0000-0000-00002D090000}"/>
    <cellStyle name="쉼표 [0] 2 2 25" xfId="2355" xr:uid="{00000000-0005-0000-0000-00002E090000}"/>
    <cellStyle name="쉼표 [0] 2 2 26" xfId="2356" xr:uid="{00000000-0005-0000-0000-00002F090000}"/>
    <cellStyle name="쉼표 [0] 2 2 3" xfId="2357" xr:uid="{00000000-0005-0000-0000-000030090000}"/>
    <cellStyle name="쉼표 [0] 2 2 4" xfId="2358" xr:uid="{00000000-0005-0000-0000-000031090000}"/>
    <cellStyle name="쉼표 [0] 2 2 5" xfId="2359" xr:uid="{00000000-0005-0000-0000-000032090000}"/>
    <cellStyle name="쉼표 [0] 2 2 6" xfId="2360" xr:uid="{00000000-0005-0000-0000-000033090000}"/>
    <cellStyle name="쉼표 [0] 2 2 7" xfId="2361" xr:uid="{00000000-0005-0000-0000-000034090000}"/>
    <cellStyle name="쉼표 [0] 2 2 8" xfId="2362" xr:uid="{00000000-0005-0000-0000-000035090000}"/>
    <cellStyle name="쉼표 [0] 2 2 9" xfId="2363" xr:uid="{00000000-0005-0000-0000-000036090000}"/>
    <cellStyle name="쉼표 [0] 2 20" xfId="2364" xr:uid="{00000000-0005-0000-0000-000037090000}"/>
    <cellStyle name="쉼표 [0] 2 21" xfId="2365" xr:uid="{00000000-0005-0000-0000-000038090000}"/>
    <cellStyle name="쉼표 [0] 2 22" xfId="2366" xr:uid="{00000000-0005-0000-0000-000039090000}"/>
    <cellStyle name="쉼표 [0] 2 23" xfId="2367" xr:uid="{00000000-0005-0000-0000-00003A090000}"/>
    <cellStyle name="쉼표 [0] 2 24" xfId="2368" xr:uid="{00000000-0005-0000-0000-00003B090000}"/>
    <cellStyle name="쉼표 [0] 2 25" xfId="2369" xr:uid="{00000000-0005-0000-0000-00003C090000}"/>
    <cellStyle name="쉼표 [0] 2 26" xfId="2370" xr:uid="{00000000-0005-0000-0000-00003D090000}"/>
    <cellStyle name="쉼표 [0] 2 27" xfId="2371" xr:uid="{00000000-0005-0000-0000-00003E090000}"/>
    <cellStyle name="쉼표 [0] 2 28" xfId="2372" xr:uid="{00000000-0005-0000-0000-00003F090000}"/>
    <cellStyle name="쉼표 [0] 2 29" xfId="2373" xr:uid="{00000000-0005-0000-0000-000040090000}"/>
    <cellStyle name="쉼표 [0] 2 3" xfId="2374" xr:uid="{00000000-0005-0000-0000-000041090000}"/>
    <cellStyle name="쉼표 [0] 2 30" xfId="2375" xr:uid="{00000000-0005-0000-0000-000042090000}"/>
    <cellStyle name="쉼표 [0] 2 31" xfId="2376" xr:uid="{00000000-0005-0000-0000-000043090000}"/>
    <cellStyle name="쉼표 [0] 2 32" xfId="2377" xr:uid="{00000000-0005-0000-0000-000044090000}"/>
    <cellStyle name="쉼표 [0] 2 4" xfId="2378" xr:uid="{00000000-0005-0000-0000-000045090000}"/>
    <cellStyle name="쉼표 [0] 2 5" xfId="2379" xr:uid="{00000000-0005-0000-0000-000046090000}"/>
    <cellStyle name="쉼표 [0] 2 6" xfId="2380" xr:uid="{00000000-0005-0000-0000-000047090000}"/>
    <cellStyle name="쉼표 [0] 2 7" xfId="2381" xr:uid="{00000000-0005-0000-0000-000048090000}"/>
    <cellStyle name="쉼표 [0] 2 8" xfId="2382" xr:uid="{00000000-0005-0000-0000-000049090000}"/>
    <cellStyle name="쉼표 [0] 2 9" xfId="2383" xr:uid="{00000000-0005-0000-0000-00004A090000}"/>
    <cellStyle name="쉼표 [0] 2_12.녹음" xfId="2384" xr:uid="{00000000-0005-0000-0000-00004B090000}"/>
    <cellStyle name="쉼표 [0] 3" xfId="2385" xr:uid="{00000000-0005-0000-0000-00004C090000}"/>
    <cellStyle name="쉼표 [0] 3 2" xfId="2386" xr:uid="{00000000-0005-0000-0000-00004D090000}"/>
    <cellStyle name="쉼표 [0] 3 3" xfId="2387" xr:uid="{00000000-0005-0000-0000-00004E090000}"/>
    <cellStyle name="쉼표 [0] 3 4" xfId="2388" xr:uid="{00000000-0005-0000-0000-00004F090000}"/>
    <cellStyle name="쉼표 [0] 3 5" xfId="2389" xr:uid="{00000000-0005-0000-0000-000050090000}"/>
    <cellStyle name="쉼표 [0] 3 6" xfId="2390" xr:uid="{00000000-0005-0000-0000-000051090000}"/>
    <cellStyle name="쉼표 [0] 4" xfId="2391" xr:uid="{00000000-0005-0000-0000-000052090000}"/>
    <cellStyle name="쉼표 [0] 4 2" xfId="2392" xr:uid="{00000000-0005-0000-0000-000053090000}"/>
    <cellStyle name="쉼표 [0] 5" xfId="2393" xr:uid="{00000000-0005-0000-0000-000054090000}"/>
    <cellStyle name="쉼표 [0] 5 2" xfId="2394" xr:uid="{00000000-0005-0000-0000-000055090000}"/>
    <cellStyle name="쉼표 [0] 5 7" xfId="2395" xr:uid="{00000000-0005-0000-0000-000056090000}"/>
    <cellStyle name="쉼표 [0] 6" xfId="2396" xr:uid="{00000000-0005-0000-0000-000057090000}"/>
    <cellStyle name="쉼표 [0] 6 2" xfId="2397" xr:uid="{00000000-0005-0000-0000-000058090000}"/>
    <cellStyle name="쉼표 [0] 6 3" xfId="2398" xr:uid="{00000000-0005-0000-0000-000059090000}"/>
    <cellStyle name="쉼표 [0] 6 4" xfId="2399" xr:uid="{00000000-0005-0000-0000-00005A090000}"/>
    <cellStyle name="쉼표 [0] 7" xfId="2400" xr:uid="{00000000-0005-0000-0000-00005B090000}"/>
    <cellStyle name="쉼표 [0] 7 2" xfId="2401" xr:uid="{00000000-0005-0000-0000-00005C090000}"/>
    <cellStyle name="쉼표 [0] 7 3" xfId="2402" xr:uid="{00000000-0005-0000-0000-00005D090000}"/>
    <cellStyle name="쉼표 [0] 7 4" xfId="2403" xr:uid="{00000000-0005-0000-0000-00005E090000}"/>
    <cellStyle name="쉼표 [0] 78" xfId="2404" xr:uid="{00000000-0005-0000-0000-00005F090000}"/>
    <cellStyle name="쉼표 [0] 8" xfId="2405" xr:uid="{00000000-0005-0000-0000-000060090000}"/>
    <cellStyle name="쉼표 [0] 8 2" xfId="2406" xr:uid="{00000000-0005-0000-0000-000061090000}"/>
    <cellStyle name="쉼표 [0] 8 3" xfId="2407" xr:uid="{00000000-0005-0000-0000-000062090000}"/>
    <cellStyle name="쉼표 [0] 8 4" xfId="2408" xr:uid="{00000000-0005-0000-0000-000063090000}"/>
    <cellStyle name="쉼표 [0] 9" xfId="2409" xr:uid="{00000000-0005-0000-0000-000064090000}"/>
    <cellStyle name="쉼표 2" xfId="2410" xr:uid="{00000000-0005-0000-0000-000065090000}"/>
    <cellStyle name="스타일 1" xfId="9" xr:uid="{00000000-0005-0000-0000-000066090000}"/>
    <cellStyle name="스타일 1 10" xfId="2411" xr:uid="{00000000-0005-0000-0000-000067090000}"/>
    <cellStyle name="스타일 1 11" xfId="2412" xr:uid="{00000000-0005-0000-0000-000068090000}"/>
    <cellStyle name="스타일 1 12" xfId="2413" xr:uid="{00000000-0005-0000-0000-000069090000}"/>
    <cellStyle name="스타일 1 13" xfId="2414" xr:uid="{00000000-0005-0000-0000-00006A090000}"/>
    <cellStyle name="스타일 1 14" xfId="2415" xr:uid="{00000000-0005-0000-0000-00006B090000}"/>
    <cellStyle name="스타일 1 15" xfId="2416" xr:uid="{00000000-0005-0000-0000-00006C090000}"/>
    <cellStyle name="스타일 1 16" xfId="2417" xr:uid="{00000000-0005-0000-0000-00006D090000}"/>
    <cellStyle name="스타일 1 17" xfId="2418" xr:uid="{00000000-0005-0000-0000-00006E090000}"/>
    <cellStyle name="스타일 1 18" xfId="2419" xr:uid="{00000000-0005-0000-0000-00006F090000}"/>
    <cellStyle name="스타일 1 19" xfId="2420" xr:uid="{00000000-0005-0000-0000-000070090000}"/>
    <cellStyle name="스타일 1 2" xfId="2421" xr:uid="{00000000-0005-0000-0000-000071090000}"/>
    <cellStyle name="스타일 1 20" xfId="2422" xr:uid="{00000000-0005-0000-0000-000072090000}"/>
    <cellStyle name="스타일 1 21" xfId="2423" xr:uid="{00000000-0005-0000-0000-000073090000}"/>
    <cellStyle name="스타일 1 22" xfId="2424" xr:uid="{00000000-0005-0000-0000-000074090000}"/>
    <cellStyle name="스타일 1 23" xfId="2425" xr:uid="{00000000-0005-0000-0000-000075090000}"/>
    <cellStyle name="스타일 1 24" xfId="2426" xr:uid="{00000000-0005-0000-0000-000076090000}"/>
    <cellStyle name="스타일 1 25" xfId="2427" xr:uid="{00000000-0005-0000-0000-000077090000}"/>
    <cellStyle name="스타일 1 26" xfId="2428" xr:uid="{00000000-0005-0000-0000-000078090000}"/>
    <cellStyle name="스타일 1 27" xfId="2429" xr:uid="{00000000-0005-0000-0000-000079090000}"/>
    <cellStyle name="스타일 1 28" xfId="2430" xr:uid="{00000000-0005-0000-0000-00007A090000}"/>
    <cellStyle name="스타일 1 29" xfId="2431" xr:uid="{00000000-0005-0000-0000-00007B090000}"/>
    <cellStyle name="스타일 1 3" xfId="2432" xr:uid="{00000000-0005-0000-0000-00007C090000}"/>
    <cellStyle name="스타일 1 30" xfId="2433" xr:uid="{00000000-0005-0000-0000-00007D090000}"/>
    <cellStyle name="스타일 1 31" xfId="2434" xr:uid="{00000000-0005-0000-0000-00007E090000}"/>
    <cellStyle name="스타일 1 32" xfId="2435" xr:uid="{00000000-0005-0000-0000-00007F090000}"/>
    <cellStyle name="스타일 1 4" xfId="2436" xr:uid="{00000000-0005-0000-0000-000080090000}"/>
    <cellStyle name="스타일 1 4 2" xfId="2437" xr:uid="{00000000-0005-0000-0000-000081090000}"/>
    <cellStyle name="스타일 1 5" xfId="2438" xr:uid="{00000000-0005-0000-0000-000082090000}"/>
    <cellStyle name="스타일 1 5 2" xfId="2439" xr:uid="{00000000-0005-0000-0000-000083090000}"/>
    <cellStyle name="스타일 1 6" xfId="2440" xr:uid="{00000000-0005-0000-0000-000084090000}"/>
    <cellStyle name="스타일 1 7" xfId="2441" xr:uid="{00000000-0005-0000-0000-000085090000}"/>
    <cellStyle name="스타일 1 8" xfId="2442" xr:uid="{00000000-0005-0000-0000-000086090000}"/>
    <cellStyle name="스타일 1 9" xfId="2443" xr:uid="{00000000-0005-0000-0000-000087090000}"/>
    <cellStyle name="스타일 1_110323_K_가격 및 수량_V1.0" xfId="2444" xr:uid="{00000000-0005-0000-0000-000088090000}"/>
    <cellStyle name="스타일 10" xfId="2445" xr:uid="{00000000-0005-0000-0000-000089090000}"/>
    <cellStyle name="스타일 11" xfId="2446" xr:uid="{00000000-0005-0000-0000-00008A090000}"/>
    <cellStyle name="스타일 12" xfId="2447" xr:uid="{00000000-0005-0000-0000-00008B090000}"/>
    <cellStyle name="스타일 13" xfId="2448" xr:uid="{00000000-0005-0000-0000-00008C090000}"/>
    <cellStyle name="스타일 14" xfId="2449" xr:uid="{00000000-0005-0000-0000-00008D090000}"/>
    <cellStyle name="스타일 15" xfId="2450" xr:uid="{00000000-0005-0000-0000-00008E090000}"/>
    <cellStyle name="스타일 16" xfId="2451" xr:uid="{00000000-0005-0000-0000-00008F090000}"/>
    <cellStyle name="스타일 17" xfId="2452" xr:uid="{00000000-0005-0000-0000-000090090000}"/>
    <cellStyle name="스타일 18" xfId="2453" xr:uid="{00000000-0005-0000-0000-000091090000}"/>
    <cellStyle name="스타일 19" xfId="2454" xr:uid="{00000000-0005-0000-0000-000092090000}"/>
    <cellStyle name="스타일 2" xfId="2455" xr:uid="{00000000-0005-0000-0000-000093090000}"/>
    <cellStyle name="스타일 2 10" xfId="2456" xr:uid="{00000000-0005-0000-0000-000094090000}"/>
    <cellStyle name="스타일 2 11" xfId="2457" xr:uid="{00000000-0005-0000-0000-000095090000}"/>
    <cellStyle name="스타일 2 12" xfId="2458" xr:uid="{00000000-0005-0000-0000-000096090000}"/>
    <cellStyle name="스타일 2 13" xfId="2459" xr:uid="{00000000-0005-0000-0000-000097090000}"/>
    <cellStyle name="스타일 2 14" xfId="2460" xr:uid="{00000000-0005-0000-0000-000098090000}"/>
    <cellStyle name="스타일 2 15" xfId="2461" xr:uid="{00000000-0005-0000-0000-000099090000}"/>
    <cellStyle name="스타일 2 16" xfId="2462" xr:uid="{00000000-0005-0000-0000-00009A090000}"/>
    <cellStyle name="스타일 2 17" xfId="2463" xr:uid="{00000000-0005-0000-0000-00009B090000}"/>
    <cellStyle name="스타일 2 18" xfId="2464" xr:uid="{00000000-0005-0000-0000-00009C090000}"/>
    <cellStyle name="스타일 2 19" xfId="2465" xr:uid="{00000000-0005-0000-0000-00009D090000}"/>
    <cellStyle name="스타일 2 2" xfId="2466" xr:uid="{00000000-0005-0000-0000-00009E090000}"/>
    <cellStyle name="스타일 2 2 10" xfId="2467" xr:uid="{00000000-0005-0000-0000-00009F090000}"/>
    <cellStyle name="스타일 2 2 11" xfId="2468" xr:uid="{00000000-0005-0000-0000-0000A0090000}"/>
    <cellStyle name="스타일 2 2 12" xfId="2469" xr:uid="{00000000-0005-0000-0000-0000A1090000}"/>
    <cellStyle name="스타일 2 2 13" xfId="2470" xr:uid="{00000000-0005-0000-0000-0000A2090000}"/>
    <cellStyle name="스타일 2 2 14" xfId="2471" xr:uid="{00000000-0005-0000-0000-0000A3090000}"/>
    <cellStyle name="스타일 2 2 15" xfId="2472" xr:uid="{00000000-0005-0000-0000-0000A4090000}"/>
    <cellStyle name="스타일 2 2 16" xfId="2473" xr:uid="{00000000-0005-0000-0000-0000A5090000}"/>
    <cellStyle name="스타일 2 2 17" xfId="2474" xr:uid="{00000000-0005-0000-0000-0000A6090000}"/>
    <cellStyle name="스타일 2 2 18" xfId="2475" xr:uid="{00000000-0005-0000-0000-0000A7090000}"/>
    <cellStyle name="스타일 2 2 19" xfId="2476" xr:uid="{00000000-0005-0000-0000-0000A8090000}"/>
    <cellStyle name="스타일 2 2 2" xfId="2477" xr:uid="{00000000-0005-0000-0000-0000A9090000}"/>
    <cellStyle name="스타일 2 2 2 2" xfId="2478" xr:uid="{00000000-0005-0000-0000-0000AA090000}"/>
    <cellStyle name="스타일 2 2 2 3" xfId="2479" xr:uid="{00000000-0005-0000-0000-0000AB090000}"/>
    <cellStyle name="스타일 2 2 2 4" xfId="2480" xr:uid="{00000000-0005-0000-0000-0000AC090000}"/>
    <cellStyle name="스타일 2 2 20" xfId="2481" xr:uid="{00000000-0005-0000-0000-0000AD090000}"/>
    <cellStyle name="스타일 2 2 21" xfId="2482" xr:uid="{00000000-0005-0000-0000-0000AE090000}"/>
    <cellStyle name="스타일 2 2 22" xfId="2483" xr:uid="{00000000-0005-0000-0000-0000AF090000}"/>
    <cellStyle name="스타일 2 2 23" xfId="2484" xr:uid="{00000000-0005-0000-0000-0000B0090000}"/>
    <cellStyle name="스타일 2 2 24" xfId="2485" xr:uid="{00000000-0005-0000-0000-0000B1090000}"/>
    <cellStyle name="스타일 2 2 25" xfId="2486" xr:uid="{00000000-0005-0000-0000-0000B2090000}"/>
    <cellStyle name="스타일 2 2 3" xfId="2487" xr:uid="{00000000-0005-0000-0000-0000B3090000}"/>
    <cellStyle name="스타일 2 2 4" xfId="2488" xr:uid="{00000000-0005-0000-0000-0000B4090000}"/>
    <cellStyle name="스타일 2 2 5" xfId="2489" xr:uid="{00000000-0005-0000-0000-0000B5090000}"/>
    <cellStyle name="스타일 2 2 6" xfId="2490" xr:uid="{00000000-0005-0000-0000-0000B6090000}"/>
    <cellStyle name="스타일 2 2 7" xfId="2491" xr:uid="{00000000-0005-0000-0000-0000B7090000}"/>
    <cellStyle name="스타일 2 2 8" xfId="2492" xr:uid="{00000000-0005-0000-0000-0000B8090000}"/>
    <cellStyle name="스타일 2 2 9" xfId="2493" xr:uid="{00000000-0005-0000-0000-0000B9090000}"/>
    <cellStyle name="스타일 2 20" xfId="2494" xr:uid="{00000000-0005-0000-0000-0000BA090000}"/>
    <cellStyle name="스타일 2 21" xfId="2495" xr:uid="{00000000-0005-0000-0000-0000BB090000}"/>
    <cellStyle name="스타일 2 22" xfId="2496" xr:uid="{00000000-0005-0000-0000-0000BC090000}"/>
    <cellStyle name="스타일 2 23" xfId="2497" xr:uid="{00000000-0005-0000-0000-0000BD090000}"/>
    <cellStyle name="스타일 2 24" xfId="2498" xr:uid="{00000000-0005-0000-0000-0000BE090000}"/>
    <cellStyle name="스타일 2 25" xfId="2499" xr:uid="{00000000-0005-0000-0000-0000BF090000}"/>
    <cellStyle name="스타일 2 26" xfId="2500" xr:uid="{00000000-0005-0000-0000-0000C0090000}"/>
    <cellStyle name="스타일 2 27" xfId="2501" xr:uid="{00000000-0005-0000-0000-0000C1090000}"/>
    <cellStyle name="스타일 2 28" xfId="2502" xr:uid="{00000000-0005-0000-0000-0000C2090000}"/>
    <cellStyle name="스타일 2 29" xfId="2503" xr:uid="{00000000-0005-0000-0000-0000C3090000}"/>
    <cellStyle name="스타일 2 3" xfId="2504" xr:uid="{00000000-0005-0000-0000-0000C4090000}"/>
    <cellStyle name="스타일 2 30" xfId="2505" xr:uid="{00000000-0005-0000-0000-0000C5090000}"/>
    <cellStyle name="스타일 2 31" xfId="2506" xr:uid="{00000000-0005-0000-0000-0000C6090000}"/>
    <cellStyle name="스타일 2 32" xfId="2507" xr:uid="{00000000-0005-0000-0000-0000C7090000}"/>
    <cellStyle name="스타일 2 33" xfId="2508" xr:uid="{00000000-0005-0000-0000-0000C8090000}"/>
    <cellStyle name="스타일 2 34" xfId="2509" xr:uid="{00000000-0005-0000-0000-0000C9090000}"/>
    <cellStyle name="스타일 2 35" xfId="2510" xr:uid="{00000000-0005-0000-0000-0000CA090000}"/>
    <cellStyle name="스타일 2 36" xfId="2511" xr:uid="{00000000-0005-0000-0000-0000CB090000}"/>
    <cellStyle name="스타일 2 37" xfId="2512" xr:uid="{00000000-0005-0000-0000-0000CC090000}"/>
    <cellStyle name="스타일 2 38" xfId="2513" xr:uid="{00000000-0005-0000-0000-0000CD090000}"/>
    <cellStyle name="스타일 2 39" xfId="2514" xr:uid="{00000000-0005-0000-0000-0000CE090000}"/>
    <cellStyle name="스타일 2 4" xfId="2515" xr:uid="{00000000-0005-0000-0000-0000CF090000}"/>
    <cellStyle name="스타일 2 5" xfId="2516" xr:uid="{00000000-0005-0000-0000-0000D0090000}"/>
    <cellStyle name="스타일 2 6" xfId="2517" xr:uid="{00000000-0005-0000-0000-0000D1090000}"/>
    <cellStyle name="스타일 2 7" xfId="2518" xr:uid="{00000000-0005-0000-0000-0000D2090000}"/>
    <cellStyle name="스타일 2 8" xfId="2519" xr:uid="{00000000-0005-0000-0000-0000D3090000}"/>
    <cellStyle name="스타일 2 9" xfId="2520" xr:uid="{00000000-0005-0000-0000-0000D4090000}"/>
    <cellStyle name="스타일 2_견적서-CBS뉴스룸조명설비(081019)" xfId="2521" xr:uid="{00000000-0005-0000-0000-0000D5090000}"/>
    <cellStyle name="스타일 20" xfId="2522" xr:uid="{00000000-0005-0000-0000-0000D6090000}"/>
    <cellStyle name="스타일 21" xfId="2523" xr:uid="{00000000-0005-0000-0000-0000D7090000}"/>
    <cellStyle name="스타일 22" xfId="2524" xr:uid="{00000000-0005-0000-0000-0000D8090000}"/>
    <cellStyle name="스타일 23" xfId="2525" xr:uid="{00000000-0005-0000-0000-0000D9090000}"/>
    <cellStyle name="스타일 24" xfId="2526" xr:uid="{00000000-0005-0000-0000-0000DA090000}"/>
    <cellStyle name="스타일 25" xfId="2527" xr:uid="{00000000-0005-0000-0000-0000DB090000}"/>
    <cellStyle name="스타일 26" xfId="2528" xr:uid="{00000000-0005-0000-0000-0000DC090000}"/>
    <cellStyle name="스타일 27" xfId="2529" xr:uid="{00000000-0005-0000-0000-0000DD090000}"/>
    <cellStyle name="스타일 28" xfId="2530" xr:uid="{00000000-0005-0000-0000-0000DE090000}"/>
    <cellStyle name="스타일 29" xfId="2531" xr:uid="{00000000-0005-0000-0000-0000DF090000}"/>
    <cellStyle name="스타일 3" xfId="2532" xr:uid="{00000000-0005-0000-0000-0000E0090000}"/>
    <cellStyle name="스타일 3 10" xfId="2533" xr:uid="{00000000-0005-0000-0000-0000E1090000}"/>
    <cellStyle name="스타일 3 11" xfId="2534" xr:uid="{00000000-0005-0000-0000-0000E2090000}"/>
    <cellStyle name="스타일 3 12" xfId="2535" xr:uid="{00000000-0005-0000-0000-0000E3090000}"/>
    <cellStyle name="스타일 3 13" xfId="2536" xr:uid="{00000000-0005-0000-0000-0000E4090000}"/>
    <cellStyle name="스타일 3 14" xfId="2537" xr:uid="{00000000-0005-0000-0000-0000E5090000}"/>
    <cellStyle name="스타일 3 15" xfId="2538" xr:uid="{00000000-0005-0000-0000-0000E6090000}"/>
    <cellStyle name="스타일 3 16" xfId="2539" xr:uid="{00000000-0005-0000-0000-0000E7090000}"/>
    <cellStyle name="스타일 3 17" xfId="2540" xr:uid="{00000000-0005-0000-0000-0000E8090000}"/>
    <cellStyle name="스타일 3 18" xfId="2541" xr:uid="{00000000-0005-0000-0000-0000E9090000}"/>
    <cellStyle name="스타일 3 19" xfId="2542" xr:uid="{00000000-0005-0000-0000-0000EA090000}"/>
    <cellStyle name="스타일 3 2" xfId="2543" xr:uid="{00000000-0005-0000-0000-0000EB090000}"/>
    <cellStyle name="스타일 3 20" xfId="2544" xr:uid="{00000000-0005-0000-0000-0000EC090000}"/>
    <cellStyle name="스타일 3 21" xfId="2545" xr:uid="{00000000-0005-0000-0000-0000ED090000}"/>
    <cellStyle name="스타일 3 22" xfId="2546" xr:uid="{00000000-0005-0000-0000-0000EE090000}"/>
    <cellStyle name="스타일 3 23" xfId="2547" xr:uid="{00000000-0005-0000-0000-0000EF090000}"/>
    <cellStyle name="스타일 3 24" xfId="2548" xr:uid="{00000000-0005-0000-0000-0000F0090000}"/>
    <cellStyle name="스타일 3 25" xfId="2549" xr:uid="{00000000-0005-0000-0000-0000F1090000}"/>
    <cellStyle name="스타일 3 3" xfId="2550" xr:uid="{00000000-0005-0000-0000-0000F2090000}"/>
    <cellStyle name="스타일 3 4" xfId="2551" xr:uid="{00000000-0005-0000-0000-0000F3090000}"/>
    <cellStyle name="스타일 3 5" xfId="2552" xr:uid="{00000000-0005-0000-0000-0000F4090000}"/>
    <cellStyle name="스타일 3 6" xfId="2553" xr:uid="{00000000-0005-0000-0000-0000F5090000}"/>
    <cellStyle name="스타일 3 7" xfId="2554" xr:uid="{00000000-0005-0000-0000-0000F6090000}"/>
    <cellStyle name="스타일 3 8" xfId="2555" xr:uid="{00000000-0005-0000-0000-0000F7090000}"/>
    <cellStyle name="스타일 3 9" xfId="2556" xr:uid="{00000000-0005-0000-0000-0000F8090000}"/>
    <cellStyle name="스타일 3_20110111-방송주요장비목록 및 예상수량-v2.1" xfId="2557" xr:uid="{00000000-0005-0000-0000-0000F9090000}"/>
    <cellStyle name="스타일 30" xfId="2558" xr:uid="{00000000-0005-0000-0000-0000FA090000}"/>
    <cellStyle name="스타일 31" xfId="2559" xr:uid="{00000000-0005-0000-0000-0000FB090000}"/>
    <cellStyle name="스타일 32" xfId="2560" xr:uid="{00000000-0005-0000-0000-0000FC090000}"/>
    <cellStyle name="스타일 33" xfId="2561" xr:uid="{00000000-0005-0000-0000-0000FD090000}"/>
    <cellStyle name="스타일 34" xfId="2562" xr:uid="{00000000-0005-0000-0000-0000FE090000}"/>
    <cellStyle name="스타일 35" xfId="2563" xr:uid="{00000000-0005-0000-0000-0000FF090000}"/>
    <cellStyle name="스타일 36" xfId="2564" xr:uid="{00000000-0005-0000-0000-0000000A0000}"/>
    <cellStyle name="스타일 37" xfId="2565" xr:uid="{00000000-0005-0000-0000-0000010A0000}"/>
    <cellStyle name="스타일 38" xfId="2566" xr:uid="{00000000-0005-0000-0000-0000020A0000}"/>
    <cellStyle name="스타일 39" xfId="2567" xr:uid="{00000000-0005-0000-0000-0000030A0000}"/>
    <cellStyle name="스타일 4" xfId="2568" xr:uid="{00000000-0005-0000-0000-0000040A0000}"/>
    <cellStyle name="스타일 4 2" xfId="2569" xr:uid="{00000000-0005-0000-0000-0000050A0000}"/>
    <cellStyle name="스타일 4_물량리스트" xfId="2570" xr:uid="{00000000-0005-0000-0000-0000060A0000}"/>
    <cellStyle name="스타일 5" xfId="2571" xr:uid="{00000000-0005-0000-0000-0000070A0000}"/>
    <cellStyle name="스타일 5 2" xfId="2572" xr:uid="{00000000-0005-0000-0000-0000080A0000}"/>
    <cellStyle name="스타일 5_물량리스트" xfId="2573" xr:uid="{00000000-0005-0000-0000-0000090A0000}"/>
    <cellStyle name="스타일 6" xfId="2574" xr:uid="{00000000-0005-0000-0000-00000A0A0000}"/>
    <cellStyle name="스타일 7" xfId="2575" xr:uid="{00000000-0005-0000-0000-00000B0A0000}"/>
    <cellStyle name="스타일 8" xfId="2576" xr:uid="{00000000-0005-0000-0000-00000C0A0000}"/>
    <cellStyle name="스타일 9" xfId="2577" xr:uid="{00000000-0005-0000-0000-00000D0A0000}"/>
    <cellStyle name="식" xfId="2578" xr:uid="{00000000-0005-0000-0000-00000E0A0000}"/>
    <cellStyle name="식_1" xfId="2579" xr:uid="{00000000-0005-0000-0000-00000F0A0000}"/>
    <cellStyle name="식_1_물량리스트" xfId="2580" xr:uid="{00000000-0005-0000-0000-0000100A0000}"/>
    <cellStyle name="식_1_물량리스트_20120801_KCA_변경업체 견적 요청_V1.0(유진식)" xfId="2581" xr:uid="{00000000-0005-0000-0000-0000110A0000}"/>
    <cellStyle name="식_FinancialModel1108(2)" xfId="2582" xr:uid="{00000000-0005-0000-0000-0000120A0000}"/>
    <cellStyle name="식_FinancialModel1108(2)_물량리스트" xfId="2583" xr:uid="{00000000-0005-0000-0000-0000130A0000}"/>
    <cellStyle name="식_FinancialModel1108(2)_물량리스트_20120801_KCA_변경업체 견적 요청_V1.0(유진식)" xfId="2584" xr:uid="{00000000-0005-0000-0000-0000140A0000}"/>
    <cellStyle name="식_건설기간중대안2최종" xfId="2585" xr:uid="{00000000-0005-0000-0000-0000150A0000}"/>
    <cellStyle name="식_건설기간중대안2최종_물량리스트" xfId="2586" xr:uid="{00000000-0005-0000-0000-0000160A0000}"/>
    <cellStyle name="식_건설기간중대안2최종_물량리스트_20120801_KCA_변경업체 견적 요청_V1.0(유진식)" xfId="2587" xr:uid="{00000000-0005-0000-0000-0000170A0000}"/>
    <cellStyle name="식_대안1(1129)" xfId="2588" xr:uid="{00000000-0005-0000-0000-0000180A0000}"/>
    <cellStyle name="식_대안1(1129)_물량리스트" xfId="2589" xr:uid="{00000000-0005-0000-0000-0000190A0000}"/>
    <cellStyle name="식_대안1(1129)_물량리스트_20120801_KCA_변경업체 견적 요청_V1.0(유진식)" xfId="2590" xr:uid="{00000000-0005-0000-0000-00001A0A0000}"/>
    <cellStyle name="식_롯데- 총사업비산출근거" xfId="2591" xr:uid="{00000000-0005-0000-0000-00001B0A0000}"/>
    <cellStyle name="식_롯데- 총사업비산출근거_물량리스트" xfId="2592" xr:uid="{00000000-0005-0000-0000-00001C0A0000}"/>
    <cellStyle name="식_롯데- 총사업비산출근거_물량리스트_20120801_KCA_변경업체 견적 요청_V1.0(유진식)" xfId="2593" xr:uid="{00000000-0005-0000-0000-00001D0A0000}"/>
    <cellStyle name="식_물량리스트" xfId="2594" xr:uid="{00000000-0005-0000-0000-00001E0A0000}"/>
    <cellStyle name="식_물량리스트_20120801_KCA_변경업체 견적 요청_V1.0(유진식)" xfId="2595" xr:uid="{00000000-0005-0000-0000-00001F0A0000}"/>
    <cellStyle name="식_민자- 총사업비산출근거" xfId="2596" xr:uid="{00000000-0005-0000-0000-0000200A0000}"/>
    <cellStyle name="식_민자- 총사업비산출근거(0512)" xfId="2597" xr:uid="{00000000-0005-0000-0000-0000210A0000}"/>
    <cellStyle name="식_민자- 총사업비산출근거(0512)_물량리스트" xfId="2598" xr:uid="{00000000-0005-0000-0000-0000220A0000}"/>
    <cellStyle name="식_민자- 총사업비산출근거(0512)_물량리스트_20120801_KCA_변경업체 견적 요청_V1.0(유진식)" xfId="2599" xr:uid="{00000000-0005-0000-0000-0000230A0000}"/>
    <cellStyle name="식_민자- 총사업비산출근거(0515)" xfId="2600" xr:uid="{00000000-0005-0000-0000-0000240A0000}"/>
    <cellStyle name="식_민자- 총사업비산출근거(0515)_물량리스트" xfId="2601" xr:uid="{00000000-0005-0000-0000-0000250A0000}"/>
    <cellStyle name="식_민자- 총사업비산출근거(0515)_물량리스트_20120801_KCA_변경업체 견적 요청_V1.0(유진식)" xfId="2602" xr:uid="{00000000-0005-0000-0000-0000260A0000}"/>
    <cellStyle name="식_민자- 총사업비산출근거_물량리스트" xfId="2603" xr:uid="{00000000-0005-0000-0000-0000270A0000}"/>
    <cellStyle name="식_민자- 총사업비산출근거_물량리스트_20120801_KCA_변경업체 견적 요청_V1.0(유진식)" xfId="2604" xr:uid="{00000000-0005-0000-0000-0000280A0000}"/>
    <cellStyle name="식_민자_총사업비산출근거(굴화)0502" xfId="2605" xr:uid="{00000000-0005-0000-0000-0000290A0000}"/>
    <cellStyle name="식_민자_총사업비산출근거(굴화)0502_물량리스트" xfId="2606" xr:uid="{00000000-0005-0000-0000-00002A0A0000}"/>
    <cellStyle name="식_민자_총사업비산출근거(굴화)0502_물량리스트_20120801_KCA_변경업체 견적 요청_V1.0(유진식)" xfId="2607" xr:uid="{00000000-0005-0000-0000-00002B0A0000}"/>
    <cellStyle name="식_사업비(1안-사업계획서용)" xfId="2608" xr:uid="{00000000-0005-0000-0000-00002C0A0000}"/>
    <cellStyle name="식_사업비(1안-사업계획서용)_물량리스트" xfId="2609" xr:uid="{00000000-0005-0000-0000-00002D0A0000}"/>
    <cellStyle name="식_사업비(1안-사업계획서용)_물량리스트_20120801_KCA_변경업체 견적 요청_V1.0(유진식)" xfId="2610" xr:uid="{00000000-0005-0000-0000-00002E0A0000}"/>
    <cellStyle name="식_성주- 감리비예산서" xfId="2611" xr:uid="{00000000-0005-0000-0000-00002F0A0000}"/>
    <cellStyle name="식_성주- 감리비예산서_물량리스트" xfId="2612" xr:uid="{00000000-0005-0000-0000-0000300A0000}"/>
    <cellStyle name="식_성주- 감리비예산서_물량리스트_20120801_KCA_변경업체 견적 요청_V1.0(유진식)" xfId="2613" xr:uid="{00000000-0005-0000-0000-0000310A0000}"/>
    <cellStyle name="식_용지보상비 _ 점용료" xfId="2614" xr:uid="{00000000-0005-0000-0000-0000320A0000}"/>
    <cellStyle name="식_용지보상비 _ 점용료_물량리스트" xfId="2615" xr:uid="{00000000-0005-0000-0000-0000330A0000}"/>
    <cellStyle name="식_용지보상비 _ 점용료_물량리스트_20120801_KCA_변경업체 견적 요청_V1.0(유진식)" xfId="2616" xr:uid="{00000000-0005-0000-0000-0000340A0000}"/>
    <cellStyle name="식_용지보상비(집계)" xfId="2617" xr:uid="{00000000-0005-0000-0000-0000350A0000}"/>
    <cellStyle name="식_용지보상비(집계)_물량리스트" xfId="2618" xr:uid="{00000000-0005-0000-0000-0000360A0000}"/>
    <cellStyle name="식_용지보상비(집계)_물량리스트_20120801_KCA_변경업체 견적 요청_V1.0(유진식)" xfId="2619" xr:uid="{00000000-0005-0000-0000-0000370A0000}"/>
    <cellStyle name="식_재무모델" xfId="2620" xr:uid="{00000000-0005-0000-0000-0000380A0000}"/>
    <cellStyle name="식_재무모델_물량리스트" xfId="2621" xr:uid="{00000000-0005-0000-0000-0000390A0000}"/>
    <cellStyle name="식_재무모델_물량리스트_20120801_KCA_변경업체 견적 요청_V1.0(유진식)" xfId="2622" xr:uid="{00000000-0005-0000-0000-00003A0A0000}"/>
    <cellStyle name="식_재무모델0626" xfId="2623" xr:uid="{00000000-0005-0000-0000-00003B0A0000}"/>
    <cellStyle name="식_재무모델0626_물량리스트" xfId="2624" xr:uid="{00000000-0005-0000-0000-00003C0A0000}"/>
    <cellStyle name="식_재무모델0626_물량리스트_20120801_KCA_변경업체 견적 요청_V1.0(유진식)" xfId="2625" xr:uid="{00000000-0005-0000-0000-00003D0A0000}"/>
    <cellStyle name="식_재무모델1안(정부제출사업자용)" xfId="2626" xr:uid="{00000000-0005-0000-0000-00003E0A0000}"/>
    <cellStyle name="식_재무모델1안(정부제출사업자용)_물량리스트" xfId="2627" xr:uid="{00000000-0005-0000-0000-00003F0A0000}"/>
    <cellStyle name="식_재무모델1안(정부제출사업자용)_물량리스트_20120801_KCA_변경업체 견적 요청_V1.0(유진식)" xfId="2628" xr:uid="{00000000-0005-0000-0000-0000400A0000}"/>
    <cellStyle name="식_재무모델1안최종0708-2" xfId="2629" xr:uid="{00000000-0005-0000-0000-0000410A0000}"/>
    <cellStyle name="식_재무모델1안최종0708-2_물량리스트" xfId="2630" xr:uid="{00000000-0005-0000-0000-0000420A0000}"/>
    <cellStyle name="식_재무모델1안최종0708-2_물량리스트_20120801_KCA_변경업체 견적 요청_V1.0(유진식)" xfId="2631" xr:uid="{00000000-0005-0000-0000-0000430A0000}"/>
    <cellStyle name="식_재정-총사업비산출근거" xfId="2632" xr:uid="{00000000-0005-0000-0000-0000440A0000}"/>
    <cellStyle name="식_재정-총사업비산출근거(0515)" xfId="2633" xr:uid="{00000000-0005-0000-0000-0000450A0000}"/>
    <cellStyle name="식_재정-총사업비산출근거(0515)_물량리스트" xfId="2634" xr:uid="{00000000-0005-0000-0000-0000460A0000}"/>
    <cellStyle name="식_재정-총사업비산출근거(0515)_물량리스트_20120801_KCA_변경업체 견적 요청_V1.0(유진식)" xfId="2635" xr:uid="{00000000-0005-0000-0000-0000470A0000}"/>
    <cellStyle name="식_재정-총사업비산출근거(굴화)0502" xfId="2636" xr:uid="{00000000-0005-0000-0000-0000480A0000}"/>
    <cellStyle name="식_재정-총사업비산출근거(굴화)0502_물량리스트" xfId="2637" xr:uid="{00000000-0005-0000-0000-0000490A0000}"/>
    <cellStyle name="식_재정-총사업비산출근거(굴화)0502_물량리스트_20120801_KCA_변경업체 견적 요청_V1.0(유진식)" xfId="2638" xr:uid="{00000000-0005-0000-0000-00004A0A0000}"/>
    <cellStyle name="식_재정-총사업비산출근거_물량리스트" xfId="2639" xr:uid="{00000000-0005-0000-0000-00004B0A0000}"/>
    <cellStyle name="식_재정-총사업비산출근거_물량리스트_20120801_KCA_변경업체 견적 요청_V1.0(유진식)" xfId="2640" xr:uid="{00000000-0005-0000-0000-00004C0A0000}"/>
    <cellStyle name="식_총사업비산출근거(굴화)0425" xfId="2641" xr:uid="{00000000-0005-0000-0000-00004D0A0000}"/>
    <cellStyle name="식_총사업비산출근거(굴화)0425_물량리스트" xfId="2642" xr:uid="{00000000-0005-0000-0000-00004E0A0000}"/>
    <cellStyle name="식_총사업비산출근거(굴화)0425_물량리스트_20120801_KCA_변경업체 견적 요청_V1.0(유진식)" xfId="2643" xr:uid="{00000000-0005-0000-0000-00004F0A0000}"/>
    <cellStyle name="식_총사업비산출근거(굴화,재정)0330" xfId="2644" xr:uid="{00000000-0005-0000-0000-0000500A0000}"/>
    <cellStyle name="식_총사업비산출근거(굴화,재정)0330_물량리스트" xfId="2645" xr:uid="{00000000-0005-0000-0000-0000510A0000}"/>
    <cellStyle name="식_총사업비산출근거(굴화,재정)0330_물량리스트_20120801_KCA_변경업체 견적 요청_V1.0(유진식)" xfId="2646" xr:uid="{00000000-0005-0000-0000-0000520A0000}"/>
    <cellStyle name="식_총사업비산출근거1" xfId="2647" xr:uid="{00000000-0005-0000-0000-0000530A0000}"/>
    <cellStyle name="식_총사업비산출근거1_물량리스트" xfId="2648" xr:uid="{00000000-0005-0000-0000-0000540A0000}"/>
    <cellStyle name="식_총사업비산출근거1_물량리스트_20120801_KCA_변경업체 견적 요청_V1.0(유진식)" xfId="2649" xr:uid="{00000000-0005-0000-0000-0000550A0000}"/>
    <cellStyle name="식_최종내부보고" xfId="2650" xr:uid="{00000000-0005-0000-0000-0000560A0000}"/>
    <cellStyle name="식_최종내부보고_물량리스트" xfId="2651" xr:uid="{00000000-0005-0000-0000-0000570A0000}"/>
    <cellStyle name="식_최종내부보고_물량리스트_20120801_KCA_변경업체 견적 요청_V1.0(유진식)" xfId="2652" xr:uid="{00000000-0005-0000-0000-0000580A0000}"/>
    <cellStyle name="식_평택STP_01_09_27" xfId="2653" xr:uid="{00000000-0005-0000-0000-0000590A0000}"/>
    <cellStyle name="식_평택STP_01_09_27_FinancialModel1108" xfId="2654" xr:uid="{00000000-0005-0000-0000-00005A0A0000}"/>
    <cellStyle name="식_평택STP_01_09_27_FinancialModel1108_FinancialModel1108(2)" xfId="2655" xr:uid="{00000000-0005-0000-0000-00005B0A0000}"/>
    <cellStyle name="식_평택STP_01_09_27_FinancialModel1108_FinancialModel1108(2)_물량리스트" xfId="2656" xr:uid="{00000000-0005-0000-0000-00005C0A0000}"/>
    <cellStyle name="식_평택STP_01_09_27_FinancialModel1108_FinancialModel1108(2)_물량리스트_20120801_KCA_변경업체 견적 요청_V1.0(유진식)" xfId="2657" xr:uid="{00000000-0005-0000-0000-00005D0A0000}"/>
    <cellStyle name="식_평택STP_01_09_27_FinancialModel1108_건설기간중대안2최종" xfId="2658" xr:uid="{00000000-0005-0000-0000-00005E0A0000}"/>
    <cellStyle name="식_평택STP_01_09_27_FinancialModel1108_건설기간중대안2최종_물량리스트" xfId="2659" xr:uid="{00000000-0005-0000-0000-00005F0A0000}"/>
    <cellStyle name="식_평택STP_01_09_27_FinancialModel1108_건설기간중대안2최종_물량리스트_20120801_KCA_변경업체 견적 요청_V1.0(유진식)" xfId="2660" xr:uid="{00000000-0005-0000-0000-0000600A0000}"/>
    <cellStyle name="식_평택STP_01_09_27_FinancialModel1108_대안1(1129)" xfId="2661" xr:uid="{00000000-0005-0000-0000-0000610A0000}"/>
    <cellStyle name="식_평택STP_01_09_27_FinancialModel1108_대안1(1129)_물량리스트" xfId="2662" xr:uid="{00000000-0005-0000-0000-0000620A0000}"/>
    <cellStyle name="식_평택STP_01_09_27_FinancialModel1108_대안1(1129)_물량리스트_20120801_KCA_변경업체 견적 요청_V1.0(유진식)" xfId="2663" xr:uid="{00000000-0005-0000-0000-0000630A0000}"/>
    <cellStyle name="식_평택STP_01_09_27_FinancialModel1108_물량리스트" xfId="2664" xr:uid="{00000000-0005-0000-0000-0000640A0000}"/>
    <cellStyle name="식_평택STP_01_09_27_FinancialModel1108_물량리스트_20120801_KCA_변경업체 견적 요청_V1.0(유진식)" xfId="2665" xr:uid="{00000000-0005-0000-0000-0000650A0000}"/>
    <cellStyle name="식_평택STP_01_09_27_FinancialModel1108_재무모델0626" xfId="2666" xr:uid="{00000000-0005-0000-0000-0000660A0000}"/>
    <cellStyle name="식_평택STP_01_09_27_FinancialModel1108_재무모델0626_물량리스트" xfId="2667" xr:uid="{00000000-0005-0000-0000-0000670A0000}"/>
    <cellStyle name="식_평택STP_01_09_27_FinancialModel1108_재무모델0626_물량리스트_20120801_KCA_변경업체 견적 요청_V1.0(유진식)" xfId="2668" xr:uid="{00000000-0005-0000-0000-0000680A0000}"/>
    <cellStyle name="식_평택STP_01_09_27_FinancialModel1108_재무모델1안(정부제출사업자용)" xfId="2669" xr:uid="{00000000-0005-0000-0000-0000690A0000}"/>
    <cellStyle name="식_평택STP_01_09_27_FinancialModel1108_재무모델1안(정부제출사업자용)_물량리스트" xfId="2670" xr:uid="{00000000-0005-0000-0000-00006A0A0000}"/>
    <cellStyle name="식_평택STP_01_09_27_FinancialModel1108_재무모델1안(정부제출사업자용)_물량리스트_20120801_KCA_변경업체 견적 요청_V1.0(유진식)" xfId="2671" xr:uid="{00000000-0005-0000-0000-00006B0A0000}"/>
    <cellStyle name="식_평택STP_01_09_27_FinancialModel1108_재무모델1안최종0708-2" xfId="2672" xr:uid="{00000000-0005-0000-0000-00006C0A0000}"/>
    <cellStyle name="식_평택STP_01_09_27_FinancialModel1108_재무모델1안최종0708-2_물량리스트" xfId="2673" xr:uid="{00000000-0005-0000-0000-00006D0A0000}"/>
    <cellStyle name="식_평택STP_01_09_27_FinancialModel1108_재무모델1안최종0708-2_물량리스트_20120801_KCA_변경업체 견적 요청_V1.0(유진식)" xfId="2674" xr:uid="{00000000-0005-0000-0000-00006E0A0000}"/>
    <cellStyle name="식_평택STP_01_09_27_Pt" xfId="2675" xr:uid="{00000000-0005-0000-0000-00006F0A0000}"/>
    <cellStyle name="식_평택STP_01_09_27_Pt_FinancialModel1108(2)" xfId="2676" xr:uid="{00000000-0005-0000-0000-0000700A0000}"/>
    <cellStyle name="식_평택STP_01_09_27_Pt_FinancialModel1108(2)_물량리스트" xfId="2677" xr:uid="{00000000-0005-0000-0000-0000710A0000}"/>
    <cellStyle name="식_평택STP_01_09_27_Pt_FinancialModel1108(2)_물량리스트_20120801_KCA_변경업체 견적 요청_V1.0(유진식)" xfId="2678" xr:uid="{00000000-0005-0000-0000-0000720A0000}"/>
    <cellStyle name="식_평택STP_01_09_27_Pt_건설기간중대안2최종" xfId="2679" xr:uid="{00000000-0005-0000-0000-0000730A0000}"/>
    <cellStyle name="식_평택STP_01_09_27_Pt_건설기간중대안2최종_물량리스트" xfId="2680" xr:uid="{00000000-0005-0000-0000-0000740A0000}"/>
    <cellStyle name="식_평택STP_01_09_27_Pt_건설기간중대안2최종_물량리스트_20120801_KCA_변경업체 견적 요청_V1.0(유진식)" xfId="2681" xr:uid="{00000000-0005-0000-0000-0000750A0000}"/>
    <cellStyle name="식_평택STP_01_09_27_Pt_대안1(1129)" xfId="2682" xr:uid="{00000000-0005-0000-0000-0000760A0000}"/>
    <cellStyle name="식_평택STP_01_09_27_Pt_대안1(1129)_물량리스트" xfId="2683" xr:uid="{00000000-0005-0000-0000-0000770A0000}"/>
    <cellStyle name="식_평택STP_01_09_27_Pt_대안1(1129)_물량리스트_20120801_KCA_변경업체 견적 요청_V1.0(유진식)" xfId="2684" xr:uid="{00000000-0005-0000-0000-0000780A0000}"/>
    <cellStyle name="식_평택STP_01_09_27_Pt_물량리스트" xfId="2685" xr:uid="{00000000-0005-0000-0000-0000790A0000}"/>
    <cellStyle name="식_평택STP_01_09_27_Pt_물량리스트_20120801_KCA_변경업체 견적 요청_V1.0(유진식)" xfId="2686" xr:uid="{00000000-0005-0000-0000-00007A0A0000}"/>
    <cellStyle name="식_평택STP_01_09_27_Pt_재무모델0626" xfId="2687" xr:uid="{00000000-0005-0000-0000-00007B0A0000}"/>
    <cellStyle name="식_평택STP_01_09_27_Pt_재무모델0626_물량리스트" xfId="2688" xr:uid="{00000000-0005-0000-0000-00007C0A0000}"/>
    <cellStyle name="식_평택STP_01_09_27_Pt_재무모델0626_물량리스트_20120801_KCA_변경업체 견적 요청_V1.0(유진식)" xfId="2689" xr:uid="{00000000-0005-0000-0000-00007D0A0000}"/>
    <cellStyle name="식_평택STP_01_09_27_Pt_재무모델1안(정부제출사업자용)" xfId="2690" xr:uid="{00000000-0005-0000-0000-00007E0A0000}"/>
    <cellStyle name="식_평택STP_01_09_27_Pt_재무모델1안(정부제출사업자용)_물량리스트" xfId="2691" xr:uid="{00000000-0005-0000-0000-00007F0A0000}"/>
    <cellStyle name="식_평택STP_01_09_27_Pt_재무모델1안(정부제출사업자용)_물량리스트_20120801_KCA_변경업체 견적 요청_V1.0(유진식)" xfId="2692" xr:uid="{00000000-0005-0000-0000-0000800A0000}"/>
    <cellStyle name="식_평택STP_01_09_27_Pt_재무모델1안최종0708-2" xfId="2693" xr:uid="{00000000-0005-0000-0000-0000810A0000}"/>
    <cellStyle name="식_평택STP_01_09_27_Pt_재무모델1안최종0708-2_물량리스트" xfId="2694" xr:uid="{00000000-0005-0000-0000-0000820A0000}"/>
    <cellStyle name="식_평택STP_01_09_27_Pt_재무모델1안최종0708-2_물량리스트_20120801_KCA_변경업체 견적 요청_V1.0(유진식)" xfId="2695" xr:uid="{00000000-0005-0000-0000-0000830A0000}"/>
    <cellStyle name="식_평택STP_01_09_27_물량리스트" xfId="2696" xr:uid="{00000000-0005-0000-0000-0000840A0000}"/>
    <cellStyle name="식_평택STP_01_09_27_물량리스트_20120801_KCA_변경업체 견적 요청_V1.0(유진식)" xfId="2697" xr:uid="{00000000-0005-0000-0000-0000850A0000}"/>
    <cellStyle name="안건회계법인" xfId="2698" xr:uid="{00000000-0005-0000-0000-0000860A0000}"/>
    <cellStyle name="안건회계법인 1" xfId="2699" xr:uid="{00000000-0005-0000-0000-0000870A0000}"/>
    <cellStyle name="안건회계법인 1 1" xfId="2700" xr:uid="{00000000-0005-0000-0000-0000880A0000}"/>
    <cellStyle name="안건회계법인 1 2" xfId="2701" xr:uid="{00000000-0005-0000-0000-0000890A0000}"/>
    <cellStyle name="안건회계법인 2" xfId="2702" xr:uid="{00000000-0005-0000-0000-00008A0A0000}"/>
    <cellStyle name="안건회계법인 2 1" xfId="2703" xr:uid="{00000000-0005-0000-0000-00008B0A0000}"/>
    <cellStyle name="안건회계법인 2 2" xfId="2704" xr:uid="{00000000-0005-0000-0000-00008C0A0000}"/>
    <cellStyle name="안건회계법인 3" xfId="2705" xr:uid="{00000000-0005-0000-0000-00008D0A0000}"/>
    <cellStyle name="안건회계법인 4" xfId="2706" xr:uid="{00000000-0005-0000-0000-00008E0A0000}"/>
    <cellStyle name="안건회계법인_20110111-방송주요장비목록 및 예상수량-v2.1" xfId="2707" xr:uid="{00000000-0005-0000-0000-00008F0A0000}"/>
    <cellStyle name="안건회계법인⁬⸵⼰⸷‰o" xfId="2708" xr:uid="{00000000-0005-0000-0000-0000900A0000}"/>
    <cellStyle name="얇은바탕선" xfId="2709" xr:uid="{00000000-0005-0000-0000-0000910A0000}"/>
    <cellStyle name="연결" xfId="2710" xr:uid="{00000000-0005-0000-0000-0000920A0000}"/>
    <cellStyle name="연결된 셀 2" xfId="2711" xr:uid="{00000000-0005-0000-0000-0000930A0000}"/>
    <cellStyle name="연결된 셀 2 2" xfId="2712" xr:uid="{00000000-0005-0000-0000-0000940A0000}"/>
    <cellStyle name="연결된 셀 2_20110620_제출견적_간략본" xfId="2713" xr:uid="{00000000-0005-0000-0000-0000950A0000}"/>
    <cellStyle name="연결된 셀 3" xfId="2714" xr:uid="{00000000-0005-0000-0000-0000960A0000}"/>
    <cellStyle name="연결된 셀 4" xfId="2715" xr:uid="{00000000-0005-0000-0000-0000970A0000}"/>
    <cellStyle name="연결된 셀 5" xfId="2716" xr:uid="{00000000-0005-0000-0000-0000980A0000}"/>
    <cellStyle name="연결된 셀 6" xfId="2717" xr:uid="{00000000-0005-0000-0000-0000990A0000}"/>
    <cellStyle name="연결번호" xfId="2718" xr:uid="{00000000-0005-0000-0000-00009A0A0000}"/>
    <cellStyle name="연결전환2" xfId="2719" xr:uid="{00000000-0005-0000-0000-00009B0A0000}"/>
    <cellStyle name="연결전환3" xfId="2720" xr:uid="{00000000-0005-0000-0000-00009C0A0000}"/>
    <cellStyle name="열어본 하이퍼링크" xfId="2721" xr:uid="{00000000-0005-0000-0000-00009D0A0000}"/>
    <cellStyle name="霓付 [0]_  辆  钦  " xfId="2722" xr:uid="{00000000-0005-0000-0000-00009E0A0000}"/>
    <cellStyle name="霓付_  辆  钦  " xfId="2723" xr:uid="{00000000-0005-0000-0000-00009F0A0000}"/>
    <cellStyle name="옛체" xfId="2724" xr:uid="{00000000-0005-0000-0000-0000A00A0000}"/>
    <cellStyle name="吾睇?report-2 " xfId="2725" xr:uid="{00000000-0005-0000-0000-0000A10A0000}"/>
    <cellStyle name="왼쪽2" xfId="2726" xr:uid="{00000000-0005-0000-0000-0000A20A0000}"/>
    <cellStyle name="요약 2" xfId="2727" xr:uid="{00000000-0005-0000-0000-0000A30A0000}"/>
    <cellStyle name="요약 2 2" xfId="2728" xr:uid="{00000000-0005-0000-0000-0000A40A0000}"/>
    <cellStyle name="요약 2_20110620_제출견적_간략본" xfId="2729" xr:uid="{00000000-0005-0000-0000-0000A50A0000}"/>
    <cellStyle name="요약 3" xfId="2730" xr:uid="{00000000-0005-0000-0000-0000A60A0000}"/>
    <cellStyle name="요약 4" xfId="2731" xr:uid="{00000000-0005-0000-0000-0000A70A0000}"/>
    <cellStyle name="요약 5" xfId="2732" xr:uid="{00000000-0005-0000-0000-0000A80A0000}"/>
    <cellStyle name="요약 6" xfId="2733" xr:uid="{00000000-0005-0000-0000-0000A90A0000}"/>
    <cellStyle name="원" xfId="2734" xr:uid="{00000000-0005-0000-0000-0000AA0A0000}"/>
    <cellStyle name="원 2" xfId="2735" xr:uid="{00000000-0005-0000-0000-0000AB0A0000}"/>
    <cellStyle name="원_0009김포공항LED교체공사(광일)" xfId="2736" xr:uid="{00000000-0005-0000-0000-0000AC0A0000}"/>
    <cellStyle name="원_0011KIST소각설비제작설치" xfId="2737" xr:uid="{00000000-0005-0000-0000-0000AD0A0000}"/>
    <cellStyle name="원_0011긴급전화기정산(99년형광일)" xfId="2738" xr:uid="{00000000-0005-0000-0000-0000AE0A0000}"/>
    <cellStyle name="원_0011부산종합경기장전광판" xfId="2739" xr:uid="{00000000-0005-0000-0000-0000AF0A0000}"/>
    <cellStyle name="원_0012문화유적지표석제작설치" xfId="2740" xr:uid="{00000000-0005-0000-0000-0000B00A0000}"/>
    <cellStyle name="원_0105담배자판기개조원가" xfId="2741" xr:uid="{00000000-0005-0000-0000-0000B10A0000}"/>
    <cellStyle name="원_0106LG인버터냉난방기제작-1" xfId="2742" xr:uid="{00000000-0005-0000-0000-0000B20A0000}"/>
    <cellStyle name="원_0107도공IBS설비SW부문(참조)" xfId="2743" xr:uid="{00000000-0005-0000-0000-0000B30A0000}"/>
    <cellStyle name="원_0107문화재복원용목재-8월6일" xfId="2744" xr:uid="{00000000-0005-0000-0000-0000B40A0000}"/>
    <cellStyle name="원_0107포천영중수배전반(제조,설치)" xfId="2745" xr:uid="{00000000-0005-0000-0000-0000B50A0000}"/>
    <cellStyle name="원_0108담배인삼공사영업춘추복" xfId="2746" xr:uid="{00000000-0005-0000-0000-0000B60A0000}"/>
    <cellStyle name="원_0108한국전기교통-LED교통신호등((원본))" xfId="2747" xr:uid="{00000000-0005-0000-0000-0000B70A0000}"/>
    <cellStyle name="원_0111해양수산부등명기제작" xfId="2748" xr:uid="{00000000-0005-0000-0000-0000B80A0000}"/>
    <cellStyle name="원_0111핸디소프트-전자표준문서시스템" xfId="2749" xr:uid="{00000000-0005-0000-0000-0000B90A0000}"/>
    <cellStyle name="원_0112금감원사무자동화시스템" xfId="2750" xr:uid="{00000000-0005-0000-0000-0000BA0A0000}"/>
    <cellStyle name="원_0112수도권매립지SW원가" xfId="2751" xr:uid="{00000000-0005-0000-0000-0000BB0A0000}"/>
    <cellStyle name="원_02-002-055-B" xfId="2752" xr:uid="{00000000-0005-0000-0000-0000BC0A0000}"/>
    <cellStyle name="원_0212금감원-법규정보시스템(完)" xfId="2753" xr:uid="{00000000-0005-0000-0000-0000BD0A0000}"/>
    <cellStyle name="원_110323_K_가격 및 수량_V1.0" xfId="2754" xr:uid="{00000000-0005-0000-0000-0000BE0A0000}"/>
    <cellStyle name="원_2002-03경찰대학-졸업식" xfId="2755" xr:uid="{00000000-0005-0000-0000-0000BF0A0000}"/>
    <cellStyle name="원_2002-03신화전자-감지기" xfId="2756" xr:uid="{00000000-0005-0000-0000-0000C00A0000}"/>
    <cellStyle name="원_2002-04강원랜드-슬러트머신" xfId="2757" xr:uid="{00000000-0005-0000-0000-0000C10A0000}"/>
    <cellStyle name="원_2002결과표" xfId="2758" xr:uid="{00000000-0005-0000-0000-0000C20A0000}"/>
    <cellStyle name="원_2002결과표1" xfId="2759" xr:uid="{00000000-0005-0000-0000-0000C30A0000}"/>
    <cellStyle name="원_2007 3 거창군청(제출)" xfId="2760" xr:uid="{00000000-0005-0000-0000-0000C40A0000}"/>
    <cellStyle name="원_Pilot플랜트-계변경" xfId="2761" xr:uid="{00000000-0005-0000-0000-0000C50A0000}"/>
    <cellStyle name="원_Pilot플랜트이전설치-변경최종" xfId="2762" xr:uid="{00000000-0005-0000-0000-0000C60A0000}"/>
    <cellStyle name="원_SW(케이비)" xfId="2763" xr:uid="{00000000-0005-0000-0000-0000C70A0000}"/>
    <cellStyle name="원_경찰청-근무,기동복" xfId="2764" xr:uid="{00000000-0005-0000-0000-0000C80A0000}"/>
    <cellStyle name="원_네인텍정보기술-회로카드(수현)" xfId="2765" xr:uid="{00000000-0005-0000-0000-0000C90A0000}"/>
    <cellStyle name="원_동산용사촌수현(원본)" xfId="2766" xr:uid="{00000000-0005-0000-0000-0000CA0A0000}"/>
    <cellStyle name="원_물량리스트" xfId="2767" xr:uid="{00000000-0005-0000-0000-0000CB0A0000}"/>
    <cellStyle name="원_새견적양식" xfId="2768" xr:uid="{00000000-0005-0000-0000-0000CC0A0000}"/>
    <cellStyle name="원_성동구청견적서(080826)" xfId="2769" xr:uid="{00000000-0005-0000-0000-0000CD0A0000}"/>
    <cellStyle name="원_수초제거기(대양기계)" xfId="2770" xr:uid="{00000000-0005-0000-0000-0000CE0A0000}"/>
    <cellStyle name="원_원본 - 한국전기교통-개선형신호등 4종" xfId="2771" xr:uid="{00000000-0005-0000-0000-0000CF0A0000}"/>
    <cellStyle name="원_중앙선관위(투표,개표)" xfId="2772" xr:uid="{00000000-0005-0000-0000-0000D00A0000}"/>
    <cellStyle name="원_최종-한국전기교통-개선형신호등 4종(공수조정)" xfId="2773" xr:uid="{00000000-0005-0000-0000-0000D10A0000}"/>
    <cellStyle name="원_한국도로공사" xfId="2774" xr:uid="{00000000-0005-0000-0000-0000D20A0000}"/>
    <cellStyle name="원_한전내역서-최종" xfId="2775" xr:uid="{00000000-0005-0000-0000-0000D30A0000}"/>
    <cellStyle name="유1" xfId="2776" xr:uid="{00000000-0005-0000-0000-0000D40A0000}"/>
    <cellStyle name="유영" xfId="2777" xr:uid="{00000000-0005-0000-0000-0000D50A0000}"/>
    <cellStyle name="一般_NEGS" xfId="2778" xr:uid="{00000000-0005-0000-0000-0000D60A0000}"/>
    <cellStyle name="입력 2" xfId="2779" xr:uid="{00000000-0005-0000-0000-0000D70A0000}"/>
    <cellStyle name="입력 2 2" xfId="2780" xr:uid="{00000000-0005-0000-0000-0000D80A0000}"/>
    <cellStyle name="입력 2_20110620_제출견적_간략본" xfId="2781" xr:uid="{00000000-0005-0000-0000-0000D90A0000}"/>
    <cellStyle name="입력 3" xfId="2782" xr:uid="{00000000-0005-0000-0000-0000DA0A0000}"/>
    <cellStyle name="입력 4" xfId="2783" xr:uid="{00000000-0005-0000-0000-0000DB0A0000}"/>
    <cellStyle name="입력 5" xfId="2784" xr:uid="{00000000-0005-0000-0000-0000DC0A0000}"/>
    <cellStyle name="입력 6" xfId="2785" xr:uid="{00000000-0005-0000-0000-0000DD0A0000}"/>
    <cellStyle name="자리수" xfId="2786" xr:uid="{00000000-0005-0000-0000-0000DE0A0000}"/>
    <cellStyle name="자리수 - 유형1" xfId="2787" xr:uid="{00000000-0005-0000-0000-0000DF0A0000}"/>
    <cellStyle name="자리수 10" xfId="2788" xr:uid="{00000000-0005-0000-0000-0000E00A0000}"/>
    <cellStyle name="자리수 11" xfId="2789" xr:uid="{00000000-0005-0000-0000-0000E10A0000}"/>
    <cellStyle name="자리수 12" xfId="2790" xr:uid="{00000000-0005-0000-0000-0000E20A0000}"/>
    <cellStyle name="자리수 13" xfId="2791" xr:uid="{00000000-0005-0000-0000-0000E30A0000}"/>
    <cellStyle name="자리수 14" xfId="2792" xr:uid="{00000000-0005-0000-0000-0000E40A0000}"/>
    <cellStyle name="자리수 15" xfId="2793" xr:uid="{00000000-0005-0000-0000-0000E50A0000}"/>
    <cellStyle name="자리수 16" xfId="2794" xr:uid="{00000000-0005-0000-0000-0000E60A0000}"/>
    <cellStyle name="자리수 17" xfId="2795" xr:uid="{00000000-0005-0000-0000-0000E70A0000}"/>
    <cellStyle name="자리수 18" xfId="2796" xr:uid="{00000000-0005-0000-0000-0000E80A0000}"/>
    <cellStyle name="자리수 19" xfId="2797" xr:uid="{00000000-0005-0000-0000-0000E90A0000}"/>
    <cellStyle name="자리수 2" xfId="2798" xr:uid="{00000000-0005-0000-0000-0000EA0A0000}"/>
    <cellStyle name="자리수 20" xfId="2799" xr:uid="{00000000-0005-0000-0000-0000EB0A0000}"/>
    <cellStyle name="자리수 21" xfId="2800" xr:uid="{00000000-0005-0000-0000-0000EC0A0000}"/>
    <cellStyle name="자리수 22" xfId="2801" xr:uid="{00000000-0005-0000-0000-0000ED0A0000}"/>
    <cellStyle name="자리수 3" xfId="2802" xr:uid="{00000000-0005-0000-0000-0000EE0A0000}"/>
    <cellStyle name="자리수 4" xfId="2803" xr:uid="{00000000-0005-0000-0000-0000EF0A0000}"/>
    <cellStyle name="자리수 5" xfId="2804" xr:uid="{00000000-0005-0000-0000-0000F00A0000}"/>
    <cellStyle name="자리수 6" xfId="2805" xr:uid="{00000000-0005-0000-0000-0000F10A0000}"/>
    <cellStyle name="자리수 7" xfId="2806" xr:uid="{00000000-0005-0000-0000-0000F20A0000}"/>
    <cellStyle name="자리수 8" xfId="2807" xr:uid="{00000000-0005-0000-0000-0000F30A0000}"/>
    <cellStyle name="자리수 9" xfId="2808" xr:uid="{00000000-0005-0000-0000-0000F40A0000}"/>
    <cellStyle name="자리수_(02월25일)- 강북제일교회 교육관 증축공사(제출)" xfId="2809" xr:uid="{00000000-0005-0000-0000-0000F50A0000}"/>
    <cellStyle name="자리수0" xfId="2810" xr:uid="{00000000-0005-0000-0000-0000F60A0000}"/>
    <cellStyle name="자리수0 2" xfId="2811" xr:uid="{00000000-0005-0000-0000-0000F70A0000}"/>
    <cellStyle name="자리수0_물량리스트" xfId="2812" xr:uid="{00000000-0005-0000-0000-0000F80A0000}"/>
    <cellStyle name="전화2자리" xfId="2813" xr:uid="{00000000-0005-0000-0000-0000F90A0000}"/>
    <cellStyle name="전화3자리" xfId="2814" xr:uid="{00000000-0005-0000-0000-0000FA0A0000}"/>
    <cellStyle name="전화4자리" xfId="2815" xr:uid="{00000000-0005-0000-0000-0000FB0A0000}"/>
    <cellStyle name="점선" xfId="2816" xr:uid="{00000000-0005-0000-0000-0000FC0A0000}"/>
    <cellStyle name="제목 1 2" xfId="2817" xr:uid="{00000000-0005-0000-0000-0000FD0A0000}"/>
    <cellStyle name="제목 1 2 2" xfId="2818" xr:uid="{00000000-0005-0000-0000-0000FE0A0000}"/>
    <cellStyle name="제목 1 2_20110620_제출견적_간략본" xfId="2819" xr:uid="{00000000-0005-0000-0000-0000FF0A0000}"/>
    <cellStyle name="제목 1 3" xfId="2820" xr:uid="{00000000-0005-0000-0000-0000000B0000}"/>
    <cellStyle name="제목 1 4" xfId="2821" xr:uid="{00000000-0005-0000-0000-0000010B0000}"/>
    <cellStyle name="제목 1 5" xfId="2822" xr:uid="{00000000-0005-0000-0000-0000020B0000}"/>
    <cellStyle name="제목 1 6" xfId="2823" xr:uid="{00000000-0005-0000-0000-0000030B0000}"/>
    <cellStyle name="제목 1(左)" xfId="2824" xr:uid="{00000000-0005-0000-0000-0000040B0000}"/>
    <cellStyle name="제목 1(中)" xfId="2825" xr:uid="{00000000-0005-0000-0000-0000050B0000}"/>
    <cellStyle name="제목 10" xfId="2826" xr:uid="{00000000-0005-0000-0000-0000060B0000}"/>
    <cellStyle name="제목 11" xfId="2827" xr:uid="{00000000-0005-0000-0000-0000070B0000}"/>
    <cellStyle name="제목 12" xfId="2828" xr:uid="{00000000-0005-0000-0000-0000080B0000}"/>
    <cellStyle name="제목 13" xfId="2829" xr:uid="{00000000-0005-0000-0000-0000090B0000}"/>
    <cellStyle name="제목 14" xfId="2830" xr:uid="{00000000-0005-0000-0000-00000A0B0000}"/>
    <cellStyle name="제목 15" xfId="2831" xr:uid="{00000000-0005-0000-0000-00000B0B0000}"/>
    <cellStyle name="제목 16" xfId="2832" xr:uid="{00000000-0005-0000-0000-00000C0B0000}"/>
    <cellStyle name="제목 17" xfId="2833" xr:uid="{00000000-0005-0000-0000-00000D0B0000}"/>
    <cellStyle name="제목 18" xfId="2834" xr:uid="{00000000-0005-0000-0000-00000E0B0000}"/>
    <cellStyle name="제목 19" xfId="2835" xr:uid="{00000000-0005-0000-0000-00000F0B0000}"/>
    <cellStyle name="제목 2 2" xfId="2836" xr:uid="{00000000-0005-0000-0000-0000100B0000}"/>
    <cellStyle name="제목 2 2 2" xfId="2837" xr:uid="{00000000-0005-0000-0000-0000110B0000}"/>
    <cellStyle name="제목 2 2_20110620_제출견적_간략본" xfId="2838" xr:uid="{00000000-0005-0000-0000-0000120B0000}"/>
    <cellStyle name="제목 2 3" xfId="2839" xr:uid="{00000000-0005-0000-0000-0000130B0000}"/>
    <cellStyle name="제목 2 4" xfId="2840" xr:uid="{00000000-0005-0000-0000-0000140B0000}"/>
    <cellStyle name="제목 2 5" xfId="2841" xr:uid="{00000000-0005-0000-0000-0000150B0000}"/>
    <cellStyle name="제목 2 6" xfId="2842" xr:uid="{00000000-0005-0000-0000-0000160B0000}"/>
    <cellStyle name="제목 20" xfId="2843" xr:uid="{00000000-0005-0000-0000-0000170B0000}"/>
    <cellStyle name="제목 21" xfId="2844" xr:uid="{00000000-0005-0000-0000-0000180B0000}"/>
    <cellStyle name="제목 22" xfId="2845" xr:uid="{00000000-0005-0000-0000-0000190B0000}"/>
    <cellStyle name="제목 23" xfId="2846" xr:uid="{00000000-0005-0000-0000-00001A0B0000}"/>
    <cellStyle name="제목 24" xfId="2847" xr:uid="{00000000-0005-0000-0000-00001B0B0000}"/>
    <cellStyle name="제목 25" xfId="2848" xr:uid="{00000000-0005-0000-0000-00001C0B0000}"/>
    <cellStyle name="제목 26" xfId="2849" xr:uid="{00000000-0005-0000-0000-00001D0B0000}"/>
    <cellStyle name="제목 27" xfId="2850" xr:uid="{00000000-0005-0000-0000-00001E0B0000}"/>
    <cellStyle name="제목 28" xfId="2851" xr:uid="{00000000-0005-0000-0000-00001F0B0000}"/>
    <cellStyle name="제목 29" xfId="2852" xr:uid="{00000000-0005-0000-0000-0000200B0000}"/>
    <cellStyle name="제목 3 2" xfId="2853" xr:uid="{00000000-0005-0000-0000-0000210B0000}"/>
    <cellStyle name="제목 3 2 2" xfId="2854" xr:uid="{00000000-0005-0000-0000-0000220B0000}"/>
    <cellStyle name="제목 3 2_20110620_제출견적_간략본" xfId="2855" xr:uid="{00000000-0005-0000-0000-0000230B0000}"/>
    <cellStyle name="제목 3 3" xfId="2856" xr:uid="{00000000-0005-0000-0000-0000240B0000}"/>
    <cellStyle name="제목 3 4" xfId="2857" xr:uid="{00000000-0005-0000-0000-0000250B0000}"/>
    <cellStyle name="제목 3 5" xfId="2858" xr:uid="{00000000-0005-0000-0000-0000260B0000}"/>
    <cellStyle name="제목 3 6" xfId="2859" xr:uid="{00000000-0005-0000-0000-0000270B0000}"/>
    <cellStyle name="제목 30" xfId="2860" xr:uid="{00000000-0005-0000-0000-0000280B0000}"/>
    <cellStyle name="제목 31" xfId="2861" xr:uid="{00000000-0005-0000-0000-0000290B0000}"/>
    <cellStyle name="제목 32" xfId="2862" xr:uid="{00000000-0005-0000-0000-00002A0B0000}"/>
    <cellStyle name="제목 33" xfId="2863" xr:uid="{00000000-0005-0000-0000-00002B0B0000}"/>
    <cellStyle name="제목 34" xfId="2864" xr:uid="{00000000-0005-0000-0000-00002C0B0000}"/>
    <cellStyle name="제목 35" xfId="2865" xr:uid="{00000000-0005-0000-0000-00002D0B0000}"/>
    <cellStyle name="제목 36" xfId="2866" xr:uid="{00000000-0005-0000-0000-00002E0B0000}"/>
    <cellStyle name="제목 37" xfId="2867" xr:uid="{00000000-0005-0000-0000-00002F0B0000}"/>
    <cellStyle name="제목 38" xfId="2868" xr:uid="{00000000-0005-0000-0000-0000300B0000}"/>
    <cellStyle name="제목 39" xfId="2869" xr:uid="{00000000-0005-0000-0000-0000310B0000}"/>
    <cellStyle name="제목 4 2" xfId="2870" xr:uid="{00000000-0005-0000-0000-0000320B0000}"/>
    <cellStyle name="제목 4 2 2" xfId="2871" xr:uid="{00000000-0005-0000-0000-0000330B0000}"/>
    <cellStyle name="제목 4 3" xfId="2872" xr:uid="{00000000-0005-0000-0000-0000340B0000}"/>
    <cellStyle name="제목 4 4" xfId="2873" xr:uid="{00000000-0005-0000-0000-0000350B0000}"/>
    <cellStyle name="제목 4 5" xfId="2874" xr:uid="{00000000-0005-0000-0000-0000360B0000}"/>
    <cellStyle name="제목 4 6" xfId="2875" xr:uid="{00000000-0005-0000-0000-0000370B0000}"/>
    <cellStyle name="제목 40" xfId="2876" xr:uid="{00000000-0005-0000-0000-0000380B0000}"/>
    <cellStyle name="제목 41" xfId="2877" xr:uid="{00000000-0005-0000-0000-0000390B0000}"/>
    <cellStyle name="제목 42" xfId="2878" xr:uid="{00000000-0005-0000-0000-00003A0B0000}"/>
    <cellStyle name="제목 43" xfId="2879" xr:uid="{00000000-0005-0000-0000-00003B0B0000}"/>
    <cellStyle name="제목 44" xfId="2880" xr:uid="{00000000-0005-0000-0000-00003C0B0000}"/>
    <cellStyle name="제목 45" xfId="2881" xr:uid="{00000000-0005-0000-0000-00003D0B0000}"/>
    <cellStyle name="제목 46" xfId="2882" xr:uid="{00000000-0005-0000-0000-00003E0B0000}"/>
    <cellStyle name="제목 47" xfId="2883" xr:uid="{00000000-0005-0000-0000-00003F0B0000}"/>
    <cellStyle name="제목 48" xfId="2884" xr:uid="{00000000-0005-0000-0000-0000400B0000}"/>
    <cellStyle name="제목 49" xfId="2885" xr:uid="{00000000-0005-0000-0000-0000410B0000}"/>
    <cellStyle name="제목 5" xfId="2886" xr:uid="{00000000-0005-0000-0000-0000420B0000}"/>
    <cellStyle name="제목 5 2" xfId="2887" xr:uid="{00000000-0005-0000-0000-0000430B0000}"/>
    <cellStyle name="제목 50" xfId="2888" xr:uid="{00000000-0005-0000-0000-0000440B0000}"/>
    <cellStyle name="제목 51" xfId="2889" xr:uid="{00000000-0005-0000-0000-0000450B0000}"/>
    <cellStyle name="제목 52" xfId="2890" xr:uid="{00000000-0005-0000-0000-0000460B0000}"/>
    <cellStyle name="제목 53" xfId="2891" xr:uid="{00000000-0005-0000-0000-0000470B0000}"/>
    <cellStyle name="제목 54" xfId="2892" xr:uid="{00000000-0005-0000-0000-0000480B0000}"/>
    <cellStyle name="제목 55" xfId="2893" xr:uid="{00000000-0005-0000-0000-0000490B0000}"/>
    <cellStyle name="제목 56" xfId="2894" xr:uid="{00000000-0005-0000-0000-00004A0B0000}"/>
    <cellStyle name="제목 57" xfId="2895" xr:uid="{00000000-0005-0000-0000-00004B0B0000}"/>
    <cellStyle name="제목 58" xfId="2896" xr:uid="{00000000-0005-0000-0000-00004C0B0000}"/>
    <cellStyle name="제목 59" xfId="2897" xr:uid="{00000000-0005-0000-0000-00004D0B0000}"/>
    <cellStyle name="제목 6" xfId="2898" xr:uid="{00000000-0005-0000-0000-00004E0B0000}"/>
    <cellStyle name="제목 60" xfId="2899" xr:uid="{00000000-0005-0000-0000-00004F0B0000}"/>
    <cellStyle name="제목 61" xfId="2900" xr:uid="{00000000-0005-0000-0000-0000500B0000}"/>
    <cellStyle name="제목 62" xfId="2901" xr:uid="{00000000-0005-0000-0000-0000510B0000}"/>
    <cellStyle name="제목 63" xfId="2902" xr:uid="{00000000-0005-0000-0000-0000520B0000}"/>
    <cellStyle name="제목 64" xfId="2903" xr:uid="{00000000-0005-0000-0000-0000530B0000}"/>
    <cellStyle name="제목 65" xfId="2904" xr:uid="{00000000-0005-0000-0000-0000540B0000}"/>
    <cellStyle name="제목 66" xfId="2905" xr:uid="{00000000-0005-0000-0000-0000550B0000}"/>
    <cellStyle name="제목 67" xfId="2906" xr:uid="{00000000-0005-0000-0000-0000560B0000}"/>
    <cellStyle name="제목 68" xfId="2907" xr:uid="{00000000-0005-0000-0000-0000570B0000}"/>
    <cellStyle name="제목 69" xfId="2908" xr:uid="{00000000-0005-0000-0000-0000580B0000}"/>
    <cellStyle name="제목 7" xfId="2909" xr:uid="{00000000-0005-0000-0000-0000590B0000}"/>
    <cellStyle name="제목 70" xfId="2910" xr:uid="{00000000-0005-0000-0000-00005A0B0000}"/>
    <cellStyle name="제목 8" xfId="2911" xr:uid="{00000000-0005-0000-0000-00005B0B0000}"/>
    <cellStyle name="제목 9" xfId="2912" xr:uid="{00000000-0005-0000-0000-00005C0B0000}"/>
    <cellStyle name="제목[1 줄]" xfId="2913" xr:uid="{00000000-0005-0000-0000-00005D0B0000}"/>
    <cellStyle name="제목[2줄 아래]" xfId="2914" xr:uid="{00000000-0005-0000-0000-00005E0B0000}"/>
    <cellStyle name="제목[2줄 위]" xfId="2915" xr:uid="{00000000-0005-0000-0000-00005F0B0000}"/>
    <cellStyle name="제목1" xfId="2916" xr:uid="{00000000-0005-0000-0000-0000600B0000}"/>
    <cellStyle name="좋음 2" xfId="2917" xr:uid="{00000000-0005-0000-0000-0000610B0000}"/>
    <cellStyle name="좋음 2 2" xfId="2918" xr:uid="{00000000-0005-0000-0000-0000620B0000}"/>
    <cellStyle name="좋음 3" xfId="2919" xr:uid="{00000000-0005-0000-0000-0000630B0000}"/>
    <cellStyle name="좋음 4" xfId="2920" xr:uid="{00000000-0005-0000-0000-0000640B0000}"/>
    <cellStyle name="좋음 5" xfId="2921" xr:uid="{00000000-0005-0000-0000-0000650B0000}"/>
    <cellStyle name="좋음 6" xfId="2922" xr:uid="{00000000-0005-0000-0000-0000660B0000}"/>
    <cellStyle name="지정되지 않음" xfId="2923" xr:uid="{00000000-0005-0000-0000-0000670B0000}"/>
    <cellStyle name="지정되지 않음 10" xfId="2924" xr:uid="{00000000-0005-0000-0000-0000680B0000}"/>
    <cellStyle name="지정되지 않음 11" xfId="2925" xr:uid="{00000000-0005-0000-0000-0000690B0000}"/>
    <cellStyle name="지정되지 않음 12" xfId="2926" xr:uid="{00000000-0005-0000-0000-00006A0B0000}"/>
    <cellStyle name="지정되지 않음 13" xfId="2927" xr:uid="{00000000-0005-0000-0000-00006B0B0000}"/>
    <cellStyle name="지정되지 않음 14" xfId="2928" xr:uid="{00000000-0005-0000-0000-00006C0B0000}"/>
    <cellStyle name="지정되지 않음 2" xfId="2929" xr:uid="{00000000-0005-0000-0000-00006D0B0000}"/>
    <cellStyle name="지정되지 않음 3" xfId="2930" xr:uid="{00000000-0005-0000-0000-00006E0B0000}"/>
    <cellStyle name="지정되지 않음 4" xfId="2931" xr:uid="{00000000-0005-0000-0000-00006F0B0000}"/>
    <cellStyle name="지정되지 않음 5" xfId="2932" xr:uid="{00000000-0005-0000-0000-0000700B0000}"/>
    <cellStyle name="지정되지 않음 6" xfId="2933" xr:uid="{00000000-0005-0000-0000-0000710B0000}"/>
    <cellStyle name="지정되지 않음 7" xfId="2934" xr:uid="{00000000-0005-0000-0000-0000720B0000}"/>
    <cellStyle name="지정되지 않음 8" xfId="2935" xr:uid="{00000000-0005-0000-0000-0000730B0000}"/>
    <cellStyle name="지정되지 않음 9" xfId="2936" xr:uid="{00000000-0005-0000-0000-0000740B0000}"/>
    <cellStyle name="钎霖_  辆  钦  " xfId="2937" xr:uid="{00000000-0005-0000-0000-0000750B0000}"/>
    <cellStyle name="체적표시" xfId="2938" xr:uid="{00000000-0005-0000-0000-0000760B0000}"/>
    <cellStyle name="출력 2" xfId="2939" xr:uid="{00000000-0005-0000-0000-0000770B0000}"/>
    <cellStyle name="출력 2 2" xfId="2940" xr:uid="{00000000-0005-0000-0000-0000780B0000}"/>
    <cellStyle name="출력 2_20110620_제출견적_간략본" xfId="2941" xr:uid="{00000000-0005-0000-0000-0000790B0000}"/>
    <cellStyle name="출력 3" xfId="2942" xr:uid="{00000000-0005-0000-0000-00007A0B0000}"/>
    <cellStyle name="출력 4" xfId="2943" xr:uid="{00000000-0005-0000-0000-00007B0B0000}"/>
    <cellStyle name="출력 5" xfId="2944" xr:uid="{00000000-0005-0000-0000-00007C0B0000}"/>
    <cellStyle name="출력 6" xfId="2945" xr:uid="{00000000-0005-0000-0000-00007D0B0000}"/>
    <cellStyle name="코드" xfId="2946" xr:uid="{00000000-0005-0000-0000-00007E0B0000}"/>
    <cellStyle name="콤" xfId="2947" xr:uid="{00000000-0005-0000-0000-00007F0B0000}"/>
    <cellStyle name="콤 2" xfId="2948" xr:uid="{00000000-0005-0000-0000-0000800B0000}"/>
    <cellStyle name="콤냡?&lt;_x000f_$??:_x0009_`1_1 " xfId="2949" xr:uid="{00000000-0005-0000-0000-0000810B0000}"/>
    <cellStyle name="콤마 [" xfId="2950" xr:uid="{00000000-0005-0000-0000-0000820B0000}"/>
    <cellStyle name="콤마 [ 2" xfId="2951" xr:uid="{00000000-0005-0000-0000-0000830B0000}"/>
    <cellStyle name="콤마 [#]" xfId="2952" xr:uid="{00000000-0005-0000-0000-0000840B0000}"/>
    <cellStyle name="콤마 []" xfId="2953" xr:uid="{00000000-0005-0000-0000-0000850B0000}"/>
    <cellStyle name="콤마 [0]" xfId="2954" xr:uid="{00000000-0005-0000-0000-0000860B0000}"/>
    <cellStyle name="콤마 [0]기기자재비" xfId="2955" xr:uid="{00000000-0005-0000-0000-0000870B0000}"/>
    <cellStyle name="콤마 [1]" xfId="2956" xr:uid="{00000000-0005-0000-0000-0000880B0000}"/>
    <cellStyle name="콤마 [2]" xfId="2957" xr:uid="{00000000-0005-0000-0000-0000890B0000}"/>
    <cellStyle name="콤마 [2] 10" xfId="2958" xr:uid="{00000000-0005-0000-0000-00008A0B0000}"/>
    <cellStyle name="콤마 [2] 11" xfId="2959" xr:uid="{00000000-0005-0000-0000-00008B0B0000}"/>
    <cellStyle name="콤마 [2] 12" xfId="2960" xr:uid="{00000000-0005-0000-0000-00008C0B0000}"/>
    <cellStyle name="콤마 [2] 13" xfId="2961" xr:uid="{00000000-0005-0000-0000-00008D0B0000}"/>
    <cellStyle name="콤마 [2] 14" xfId="2962" xr:uid="{00000000-0005-0000-0000-00008E0B0000}"/>
    <cellStyle name="콤마 [2] 15" xfId="2963" xr:uid="{00000000-0005-0000-0000-00008F0B0000}"/>
    <cellStyle name="콤마 [2] 2" xfId="2964" xr:uid="{00000000-0005-0000-0000-0000900B0000}"/>
    <cellStyle name="콤마 [2] 3" xfId="2965" xr:uid="{00000000-0005-0000-0000-0000910B0000}"/>
    <cellStyle name="콤마 [2] 4" xfId="2966" xr:uid="{00000000-0005-0000-0000-0000920B0000}"/>
    <cellStyle name="콤마 [2] 5" xfId="2967" xr:uid="{00000000-0005-0000-0000-0000930B0000}"/>
    <cellStyle name="콤마 [2] 6" xfId="2968" xr:uid="{00000000-0005-0000-0000-0000940B0000}"/>
    <cellStyle name="콤마 [2] 7" xfId="2969" xr:uid="{00000000-0005-0000-0000-0000950B0000}"/>
    <cellStyle name="콤마 [2] 8" xfId="2970" xr:uid="{00000000-0005-0000-0000-0000960B0000}"/>
    <cellStyle name="콤마 [2] 9" xfId="2971" xr:uid="{00000000-0005-0000-0000-0000970B0000}"/>
    <cellStyle name="콤마 [2]_물량리스트" xfId="2972" xr:uid="{00000000-0005-0000-0000-0000980B0000}"/>
    <cellStyle name="콤마 [3]" xfId="2973" xr:uid="{00000000-0005-0000-0000-0000990B0000}"/>
    <cellStyle name="콤마 [금액]" xfId="2974" xr:uid="{00000000-0005-0000-0000-00009A0B0000}"/>
    <cellStyle name="콤마 [소수]" xfId="2975" xr:uid="{00000000-0005-0000-0000-00009B0B0000}"/>
    <cellStyle name="콤마 [수량]" xfId="2976" xr:uid="{00000000-0005-0000-0000-00009C0B0000}"/>
    <cellStyle name="콤마 1" xfId="2977" xr:uid="{00000000-0005-0000-0000-00009D0B0000}"/>
    <cellStyle name="콤마[ ]" xfId="2978" xr:uid="{00000000-0005-0000-0000-00009E0B0000}"/>
    <cellStyle name="콤마[*]" xfId="2979" xr:uid="{00000000-0005-0000-0000-00009F0B0000}"/>
    <cellStyle name="콤마[,]" xfId="2980" xr:uid="{00000000-0005-0000-0000-0000A00B0000}"/>
    <cellStyle name="콤마[.]" xfId="2981" xr:uid="{00000000-0005-0000-0000-0000A10B0000}"/>
    <cellStyle name="콤마[0]" xfId="2982" xr:uid="{00000000-0005-0000-0000-0000A20B0000}"/>
    <cellStyle name="콤마[0] 2" xfId="2983" xr:uid="{00000000-0005-0000-0000-0000A30B0000}"/>
    <cellStyle name="콤마_  종  합  " xfId="2984" xr:uid="{00000000-0005-0000-0000-0000A40B0000}"/>
    <cellStyle name="콤마숫자" xfId="2985" xr:uid="{00000000-0005-0000-0000-0000A50B0000}"/>
    <cellStyle name="통" xfId="2986" xr:uid="{00000000-0005-0000-0000-0000A60B0000}"/>
    <cellStyle name="통 2" xfId="2987" xr:uid="{00000000-0005-0000-0000-0000A70B0000}"/>
    <cellStyle name="통화 [" xfId="2988" xr:uid="{00000000-0005-0000-0000-0000A80B0000}"/>
    <cellStyle name="통화 [ 2" xfId="2989" xr:uid="{00000000-0005-0000-0000-0000A90B0000}"/>
    <cellStyle name="通貨 [0.00]_PERSONAL" xfId="2990" xr:uid="{00000000-0005-0000-0000-0000AA0B0000}"/>
    <cellStyle name="통화 [0] 10" xfId="2991" xr:uid="{00000000-0005-0000-0000-0000AB0B0000}"/>
    <cellStyle name="통화 [0] 11" xfId="2992" xr:uid="{00000000-0005-0000-0000-0000AC0B0000}"/>
    <cellStyle name="통화 [0] 12" xfId="2993" xr:uid="{00000000-0005-0000-0000-0000AD0B0000}"/>
    <cellStyle name="통화 [0] 2" xfId="2994" xr:uid="{00000000-0005-0000-0000-0000AE0B0000}"/>
    <cellStyle name="통화 [0] 2 10" xfId="2995" xr:uid="{00000000-0005-0000-0000-0000AF0B0000}"/>
    <cellStyle name="통화 [0] 2 11" xfId="2996" xr:uid="{00000000-0005-0000-0000-0000B00B0000}"/>
    <cellStyle name="통화 [0] 2 12" xfId="2997" xr:uid="{00000000-0005-0000-0000-0000B10B0000}"/>
    <cellStyle name="통화 [0] 2 13" xfId="2998" xr:uid="{00000000-0005-0000-0000-0000B20B0000}"/>
    <cellStyle name="통화 [0] 2 14" xfId="2999" xr:uid="{00000000-0005-0000-0000-0000B30B0000}"/>
    <cellStyle name="통화 [0] 2 15" xfId="3000" xr:uid="{00000000-0005-0000-0000-0000B40B0000}"/>
    <cellStyle name="통화 [0] 2 16" xfId="3001" xr:uid="{00000000-0005-0000-0000-0000B50B0000}"/>
    <cellStyle name="통화 [0] 2 17" xfId="3002" xr:uid="{00000000-0005-0000-0000-0000B60B0000}"/>
    <cellStyle name="통화 [0] 2 18" xfId="3003" xr:uid="{00000000-0005-0000-0000-0000B70B0000}"/>
    <cellStyle name="통화 [0] 2 19" xfId="3004" xr:uid="{00000000-0005-0000-0000-0000B80B0000}"/>
    <cellStyle name="통화 [0] 2 2" xfId="3005" xr:uid="{00000000-0005-0000-0000-0000B90B0000}"/>
    <cellStyle name="통화 [0] 2 2 2" xfId="3006" xr:uid="{00000000-0005-0000-0000-0000BA0B0000}"/>
    <cellStyle name="통화 [0] 2 2 3" xfId="3007" xr:uid="{00000000-0005-0000-0000-0000BB0B0000}"/>
    <cellStyle name="통화 [0] 2 2 4" xfId="3008" xr:uid="{00000000-0005-0000-0000-0000BC0B0000}"/>
    <cellStyle name="통화 [0] 2 20" xfId="3009" xr:uid="{00000000-0005-0000-0000-0000BD0B0000}"/>
    <cellStyle name="통화 [0] 2 21" xfId="3010" xr:uid="{00000000-0005-0000-0000-0000BE0B0000}"/>
    <cellStyle name="통화 [0] 2 22" xfId="3011" xr:uid="{00000000-0005-0000-0000-0000BF0B0000}"/>
    <cellStyle name="통화 [0] 2 23" xfId="3012" xr:uid="{00000000-0005-0000-0000-0000C00B0000}"/>
    <cellStyle name="통화 [0] 2 24" xfId="3013" xr:uid="{00000000-0005-0000-0000-0000C10B0000}"/>
    <cellStyle name="통화 [0] 2 25" xfId="3014" xr:uid="{00000000-0005-0000-0000-0000C20B0000}"/>
    <cellStyle name="통화 [0] 2 26" xfId="3015" xr:uid="{00000000-0005-0000-0000-0000C30B0000}"/>
    <cellStyle name="통화 [0] 2 3" xfId="3016" xr:uid="{00000000-0005-0000-0000-0000C40B0000}"/>
    <cellStyle name="통화 [0] 2 4" xfId="3017" xr:uid="{00000000-0005-0000-0000-0000C50B0000}"/>
    <cellStyle name="통화 [0] 2 5" xfId="3018" xr:uid="{00000000-0005-0000-0000-0000C60B0000}"/>
    <cellStyle name="통화 [0] 2 6" xfId="3019" xr:uid="{00000000-0005-0000-0000-0000C70B0000}"/>
    <cellStyle name="통화 [0] 2 7" xfId="3020" xr:uid="{00000000-0005-0000-0000-0000C80B0000}"/>
    <cellStyle name="통화 [0] 2 8" xfId="3021" xr:uid="{00000000-0005-0000-0000-0000C90B0000}"/>
    <cellStyle name="통화 [0] 2 9" xfId="3022" xr:uid="{00000000-0005-0000-0000-0000CA0B0000}"/>
    <cellStyle name="통화 [0] 3" xfId="3023" xr:uid="{00000000-0005-0000-0000-0000CB0B0000}"/>
    <cellStyle name="통화 [0] 3 2" xfId="3024" xr:uid="{00000000-0005-0000-0000-0000CC0B0000}"/>
    <cellStyle name="통화 [0] 3 3" xfId="3025" xr:uid="{00000000-0005-0000-0000-0000CD0B0000}"/>
    <cellStyle name="통화 [0] 3 4" xfId="3026" xr:uid="{00000000-0005-0000-0000-0000CE0B0000}"/>
    <cellStyle name="통화 [0] 4" xfId="3027" xr:uid="{00000000-0005-0000-0000-0000CF0B0000}"/>
    <cellStyle name="통화 [0] 4 2" xfId="3028" xr:uid="{00000000-0005-0000-0000-0000D00B0000}"/>
    <cellStyle name="통화 [0] 4 3" xfId="3029" xr:uid="{00000000-0005-0000-0000-0000D10B0000}"/>
    <cellStyle name="통화 [0] 4 4" xfId="3030" xr:uid="{00000000-0005-0000-0000-0000D20B0000}"/>
    <cellStyle name="통화 [0] 5" xfId="3031" xr:uid="{00000000-0005-0000-0000-0000D30B0000}"/>
    <cellStyle name="통화 [0] 5 2" xfId="3032" xr:uid="{00000000-0005-0000-0000-0000D40B0000}"/>
    <cellStyle name="통화 [0] 5 3" xfId="3033" xr:uid="{00000000-0005-0000-0000-0000D50B0000}"/>
    <cellStyle name="통화 [0] 5 4" xfId="3034" xr:uid="{00000000-0005-0000-0000-0000D60B0000}"/>
    <cellStyle name="통화 [0] 6" xfId="3035" xr:uid="{00000000-0005-0000-0000-0000D70B0000}"/>
    <cellStyle name="통화 [0] 6 2" xfId="3036" xr:uid="{00000000-0005-0000-0000-0000D80B0000}"/>
    <cellStyle name="통화 [0] 6 3" xfId="3037" xr:uid="{00000000-0005-0000-0000-0000D90B0000}"/>
    <cellStyle name="통화 [0] 6 4" xfId="3038" xr:uid="{00000000-0005-0000-0000-0000DA0B0000}"/>
    <cellStyle name="통화 [0] 7" xfId="3039" xr:uid="{00000000-0005-0000-0000-0000DB0B0000}"/>
    <cellStyle name="통화 [0] 7 2" xfId="3040" xr:uid="{00000000-0005-0000-0000-0000DC0B0000}"/>
    <cellStyle name="통화 [0] 7 3" xfId="3041" xr:uid="{00000000-0005-0000-0000-0000DD0B0000}"/>
    <cellStyle name="통화 [0] 7 4" xfId="3042" xr:uid="{00000000-0005-0000-0000-0000DE0B0000}"/>
    <cellStyle name="통화 [0] 8" xfId="3043" xr:uid="{00000000-0005-0000-0000-0000DF0B0000}"/>
    <cellStyle name="통화 [0] 9" xfId="3044" xr:uid="{00000000-0005-0000-0000-0000E00B0000}"/>
    <cellStyle name="通貨_PERSONAL" xfId="3045" xr:uid="{00000000-0005-0000-0000-0000E10B0000}"/>
    <cellStyle name="통화\" xfId="3046" xr:uid="{00000000-0005-0000-0000-0000E20B0000}"/>
    <cellStyle name="烹拳 [0]_  辆  钦  " xfId="3047" xr:uid="{00000000-0005-0000-0000-0000E30B0000}"/>
    <cellStyle name="烹拳_  辆  钦  " xfId="3048" xr:uid="{00000000-0005-0000-0000-0000E40B0000}"/>
    <cellStyle name="퍼센트" xfId="3049" xr:uid="{00000000-0005-0000-0000-0000E50B0000}"/>
    <cellStyle name="퍼센트 10" xfId="3050" xr:uid="{00000000-0005-0000-0000-0000E60B0000}"/>
    <cellStyle name="퍼센트 11" xfId="3051" xr:uid="{00000000-0005-0000-0000-0000E70B0000}"/>
    <cellStyle name="퍼센트 12" xfId="3052" xr:uid="{00000000-0005-0000-0000-0000E80B0000}"/>
    <cellStyle name="퍼센트 13" xfId="3053" xr:uid="{00000000-0005-0000-0000-0000E90B0000}"/>
    <cellStyle name="퍼센트 14" xfId="3054" xr:uid="{00000000-0005-0000-0000-0000EA0B0000}"/>
    <cellStyle name="퍼센트 15" xfId="3055" xr:uid="{00000000-0005-0000-0000-0000EB0B0000}"/>
    <cellStyle name="퍼센트 16" xfId="3056" xr:uid="{00000000-0005-0000-0000-0000EC0B0000}"/>
    <cellStyle name="퍼센트 2" xfId="3057" xr:uid="{00000000-0005-0000-0000-0000ED0B0000}"/>
    <cellStyle name="퍼센트 3" xfId="3058" xr:uid="{00000000-0005-0000-0000-0000EE0B0000}"/>
    <cellStyle name="퍼센트 4" xfId="3059" xr:uid="{00000000-0005-0000-0000-0000EF0B0000}"/>
    <cellStyle name="퍼센트 5" xfId="3060" xr:uid="{00000000-0005-0000-0000-0000F00B0000}"/>
    <cellStyle name="퍼센트 6" xfId="3061" xr:uid="{00000000-0005-0000-0000-0000F10B0000}"/>
    <cellStyle name="퍼센트 7" xfId="3062" xr:uid="{00000000-0005-0000-0000-0000F20B0000}"/>
    <cellStyle name="퍼센트 8" xfId="3063" xr:uid="{00000000-0005-0000-0000-0000F30B0000}"/>
    <cellStyle name="퍼센트 9" xfId="3064" xr:uid="{00000000-0005-0000-0000-0000F40B0000}"/>
    <cellStyle name="퍼센트_20110111-방송주요장비목록 및 예상수량-v2.1" xfId="3065" xr:uid="{00000000-0005-0000-0000-0000F50B0000}"/>
    <cellStyle name="평" xfId="3066" xr:uid="{00000000-0005-0000-0000-0000F60B0000}"/>
    <cellStyle name="평_1" xfId="3067" xr:uid="{00000000-0005-0000-0000-0000F70B0000}"/>
    <cellStyle name="평_1_물량리스트" xfId="3068" xr:uid="{00000000-0005-0000-0000-0000F80B0000}"/>
    <cellStyle name="평_1_물량리스트_20120801_KCA_변경업체 견적 요청_V1.0(유진식)" xfId="3069" xr:uid="{00000000-0005-0000-0000-0000F90B0000}"/>
    <cellStyle name="평_FinancialModel1108(2)" xfId="3070" xr:uid="{00000000-0005-0000-0000-0000FA0B0000}"/>
    <cellStyle name="평_FinancialModel1108(2)_물량리스트" xfId="3071" xr:uid="{00000000-0005-0000-0000-0000FB0B0000}"/>
    <cellStyle name="평_FinancialModel1108(2)_물량리스트_20120801_KCA_변경업체 견적 요청_V1.0(유진식)" xfId="3072" xr:uid="{00000000-0005-0000-0000-0000FC0B0000}"/>
    <cellStyle name="평_건설기간중대안2최종" xfId="3073" xr:uid="{00000000-0005-0000-0000-0000FD0B0000}"/>
    <cellStyle name="평_건설기간중대안2최종_물량리스트" xfId="3074" xr:uid="{00000000-0005-0000-0000-0000FE0B0000}"/>
    <cellStyle name="평_건설기간중대안2최종_물량리스트_20120801_KCA_변경업체 견적 요청_V1.0(유진식)" xfId="3075" xr:uid="{00000000-0005-0000-0000-0000FF0B0000}"/>
    <cellStyle name="평_대안1(1129)" xfId="3076" xr:uid="{00000000-0005-0000-0000-0000000C0000}"/>
    <cellStyle name="평_대안1(1129)_물량리스트" xfId="3077" xr:uid="{00000000-0005-0000-0000-0000010C0000}"/>
    <cellStyle name="평_대안1(1129)_물량리스트_20120801_KCA_변경업체 견적 요청_V1.0(유진식)" xfId="3078" xr:uid="{00000000-0005-0000-0000-0000020C0000}"/>
    <cellStyle name="평_롯데- 총사업비산출근거" xfId="3079" xr:uid="{00000000-0005-0000-0000-0000030C0000}"/>
    <cellStyle name="평_롯데- 총사업비산출근거_물량리스트" xfId="3080" xr:uid="{00000000-0005-0000-0000-0000040C0000}"/>
    <cellStyle name="평_롯데- 총사업비산출근거_물량리스트_20120801_KCA_변경업체 견적 요청_V1.0(유진식)" xfId="3081" xr:uid="{00000000-0005-0000-0000-0000050C0000}"/>
    <cellStyle name="평_물량리스트" xfId="3082" xr:uid="{00000000-0005-0000-0000-0000060C0000}"/>
    <cellStyle name="평_물량리스트_20120801_KCA_변경업체 견적 요청_V1.0(유진식)" xfId="3083" xr:uid="{00000000-0005-0000-0000-0000070C0000}"/>
    <cellStyle name="평_민자- 총사업비산출근거" xfId="3084" xr:uid="{00000000-0005-0000-0000-0000080C0000}"/>
    <cellStyle name="평_민자- 총사업비산출근거(0512)" xfId="3085" xr:uid="{00000000-0005-0000-0000-0000090C0000}"/>
    <cellStyle name="평_민자- 총사업비산출근거(0512)_물량리스트" xfId="3086" xr:uid="{00000000-0005-0000-0000-00000A0C0000}"/>
    <cellStyle name="평_민자- 총사업비산출근거(0512)_물량리스트_20120801_KCA_변경업체 견적 요청_V1.0(유진식)" xfId="3087" xr:uid="{00000000-0005-0000-0000-00000B0C0000}"/>
    <cellStyle name="평_민자- 총사업비산출근거(0515)" xfId="3088" xr:uid="{00000000-0005-0000-0000-00000C0C0000}"/>
    <cellStyle name="평_민자- 총사업비산출근거(0515)_물량리스트" xfId="3089" xr:uid="{00000000-0005-0000-0000-00000D0C0000}"/>
    <cellStyle name="평_민자- 총사업비산출근거(0515)_물량리스트_20120801_KCA_변경업체 견적 요청_V1.0(유진식)" xfId="3090" xr:uid="{00000000-0005-0000-0000-00000E0C0000}"/>
    <cellStyle name="평_민자- 총사업비산출근거_물량리스트" xfId="3091" xr:uid="{00000000-0005-0000-0000-00000F0C0000}"/>
    <cellStyle name="평_민자- 총사업비산출근거_물량리스트_20120801_KCA_변경업체 견적 요청_V1.0(유진식)" xfId="3092" xr:uid="{00000000-0005-0000-0000-0000100C0000}"/>
    <cellStyle name="평_민자_총사업비산출근거(굴화)0502" xfId="3093" xr:uid="{00000000-0005-0000-0000-0000110C0000}"/>
    <cellStyle name="평_민자_총사업비산출근거(굴화)0502_물량리스트" xfId="3094" xr:uid="{00000000-0005-0000-0000-0000120C0000}"/>
    <cellStyle name="평_민자_총사업비산출근거(굴화)0502_물량리스트_20120801_KCA_변경업체 견적 요청_V1.0(유진식)" xfId="3095" xr:uid="{00000000-0005-0000-0000-0000130C0000}"/>
    <cellStyle name="평_사업비(1안-사업계획서용)" xfId="3096" xr:uid="{00000000-0005-0000-0000-0000140C0000}"/>
    <cellStyle name="평_사업비(1안-사업계획서용)_물량리스트" xfId="3097" xr:uid="{00000000-0005-0000-0000-0000150C0000}"/>
    <cellStyle name="평_사업비(1안-사업계획서용)_물량리스트_20120801_KCA_변경업체 견적 요청_V1.0(유진식)" xfId="3098" xr:uid="{00000000-0005-0000-0000-0000160C0000}"/>
    <cellStyle name="평_성주- 감리비예산서" xfId="3099" xr:uid="{00000000-0005-0000-0000-0000170C0000}"/>
    <cellStyle name="평_성주- 감리비예산서_물량리스트" xfId="3100" xr:uid="{00000000-0005-0000-0000-0000180C0000}"/>
    <cellStyle name="평_성주- 감리비예산서_물량리스트_20120801_KCA_변경업체 견적 요청_V1.0(유진식)" xfId="3101" xr:uid="{00000000-0005-0000-0000-0000190C0000}"/>
    <cellStyle name="평_용지보상비 _ 점용료" xfId="3102" xr:uid="{00000000-0005-0000-0000-00001A0C0000}"/>
    <cellStyle name="평_용지보상비 _ 점용료_물량리스트" xfId="3103" xr:uid="{00000000-0005-0000-0000-00001B0C0000}"/>
    <cellStyle name="평_용지보상비 _ 점용료_물량리스트_20120801_KCA_변경업체 견적 요청_V1.0(유진식)" xfId="3104" xr:uid="{00000000-0005-0000-0000-00001C0C0000}"/>
    <cellStyle name="평_용지보상비(집계)" xfId="3105" xr:uid="{00000000-0005-0000-0000-00001D0C0000}"/>
    <cellStyle name="평_용지보상비(집계)_물량리스트" xfId="3106" xr:uid="{00000000-0005-0000-0000-00001E0C0000}"/>
    <cellStyle name="평_용지보상비(집계)_물량리스트_20120801_KCA_변경업체 견적 요청_V1.0(유진식)" xfId="3107" xr:uid="{00000000-0005-0000-0000-00001F0C0000}"/>
    <cellStyle name="평_재무모델" xfId="3108" xr:uid="{00000000-0005-0000-0000-0000200C0000}"/>
    <cellStyle name="평_재무모델_물량리스트" xfId="3109" xr:uid="{00000000-0005-0000-0000-0000210C0000}"/>
    <cellStyle name="평_재무모델_물량리스트_20120801_KCA_변경업체 견적 요청_V1.0(유진식)" xfId="3110" xr:uid="{00000000-0005-0000-0000-0000220C0000}"/>
    <cellStyle name="평_재무모델0626" xfId="3111" xr:uid="{00000000-0005-0000-0000-0000230C0000}"/>
    <cellStyle name="평_재무모델0626_물량리스트" xfId="3112" xr:uid="{00000000-0005-0000-0000-0000240C0000}"/>
    <cellStyle name="평_재무모델0626_물량리스트_20120801_KCA_변경업체 견적 요청_V1.0(유진식)" xfId="3113" xr:uid="{00000000-0005-0000-0000-0000250C0000}"/>
    <cellStyle name="평_재무모델1안(정부제출사업자용)" xfId="3114" xr:uid="{00000000-0005-0000-0000-0000260C0000}"/>
    <cellStyle name="평_재무모델1안(정부제출사업자용)_물량리스트" xfId="3115" xr:uid="{00000000-0005-0000-0000-0000270C0000}"/>
    <cellStyle name="평_재무모델1안(정부제출사업자용)_물량리스트_20120801_KCA_변경업체 견적 요청_V1.0(유진식)" xfId="3116" xr:uid="{00000000-0005-0000-0000-0000280C0000}"/>
    <cellStyle name="평_재무모델1안최종0708-2" xfId="3117" xr:uid="{00000000-0005-0000-0000-0000290C0000}"/>
    <cellStyle name="평_재무모델1안최종0708-2_물량리스트" xfId="3118" xr:uid="{00000000-0005-0000-0000-00002A0C0000}"/>
    <cellStyle name="평_재무모델1안최종0708-2_물량리스트_20120801_KCA_변경업체 견적 요청_V1.0(유진식)" xfId="3119" xr:uid="{00000000-0005-0000-0000-00002B0C0000}"/>
    <cellStyle name="평_재정-총사업비산출근거" xfId="3120" xr:uid="{00000000-0005-0000-0000-00002C0C0000}"/>
    <cellStyle name="평_재정-총사업비산출근거(0515)" xfId="3121" xr:uid="{00000000-0005-0000-0000-00002D0C0000}"/>
    <cellStyle name="평_재정-총사업비산출근거(0515)_물량리스트" xfId="3122" xr:uid="{00000000-0005-0000-0000-00002E0C0000}"/>
    <cellStyle name="평_재정-총사업비산출근거(0515)_물량리스트_20120801_KCA_변경업체 견적 요청_V1.0(유진식)" xfId="3123" xr:uid="{00000000-0005-0000-0000-00002F0C0000}"/>
    <cellStyle name="평_재정-총사업비산출근거(굴화)0502" xfId="3124" xr:uid="{00000000-0005-0000-0000-0000300C0000}"/>
    <cellStyle name="평_재정-총사업비산출근거(굴화)0502_물량리스트" xfId="3125" xr:uid="{00000000-0005-0000-0000-0000310C0000}"/>
    <cellStyle name="평_재정-총사업비산출근거(굴화)0502_물량리스트_20120801_KCA_변경업체 견적 요청_V1.0(유진식)" xfId="3126" xr:uid="{00000000-0005-0000-0000-0000320C0000}"/>
    <cellStyle name="평_재정-총사업비산출근거_물량리스트" xfId="3127" xr:uid="{00000000-0005-0000-0000-0000330C0000}"/>
    <cellStyle name="평_재정-총사업비산출근거_물량리스트_20120801_KCA_변경업체 견적 요청_V1.0(유진식)" xfId="3128" xr:uid="{00000000-0005-0000-0000-0000340C0000}"/>
    <cellStyle name="평_총사업비산출근거(굴화)0425" xfId="3129" xr:uid="{00000000-0005-0000-0000-0000350C0000}"/>
    <cellStyle name="평_총사업비산출근거(굴화)0425_물량리스트" xfId="3130" xr:uid="{00000000-0005-0000-0000-0000360C0000}"/>
    <cellStyle name="평_총사업비산출근거(굴화)0425_물량리스트_20120801_KCA_변경업체 견적 요청_V1.0(유진식)" xfId="3131" xr:uid="{00000000-0005-0000-0000-0000370C0000}"/>
    <cellStyle name="평_총사업비산출근거(굴화,재정)0330" xfId="3132" xr:uid="{00000000-0005-0000-0000-0000380C0000}"/>
    <cellStyle name="평_총사업비산출근거(굴화,재정)0330_물량리스트" xfId="3133" xr:uid="{00000000-0005-0000-0000-0000390C0000}"/>
    <cellStyle name="평_총사업비산출근거(굴화,재정)0330_물량리스트_20120801_KCA_변경업체 견적 요청_V1.0(유진식)" xfId="3134" xr:uid="{00000000-0005-0000-0000-00003A0C0000}"/>
    <cellStyle name="평_총사업비산출근거1" xfId="3135" xr:uid="{00000000-0005-0000-0000-00003B0C0000}"/>
    <cellStyle name="평_총사업비산출근거1_물량리스트" xfId="3136" xr:uid="{00000000-0005-0000-0000-00003C0C0000}"/>
    <cellStyle name="평_총사업비산출근거1_물량리스트_20120801_KCA_변경업체 견적 요청_V1.0(유진식)" xfId="3137" xr:uid="{00000000-0005-0000-0000-00003D0C0000}"/>
    <cellStyle name="평_최종내부보고" xfId="3138" xr:uid="{00000000-0005-0000-0000-00003E0C0000}"/>
    <cellStyle name="평_최종내부보고_물량리스트" xfId="3139" xr:uid="{00000000-0005-0000-0000-00003F0C0000}"/>
    <cellStyle name="평_최종내부보고_물량리스트_20120801_KCA_변경업체 견적 요청_V1.0(유진식)" xfId="3140" xr:uid="{00000000-0005-0000-0000-0000400C0000}"/>
    <cellStyle name="평_평택STP_01_09_27" xfId="3141" xr:uid="{00000000-0005-0000-0000-0000410C0000}"/>
    <cellStyle name="평_평택STP_01_09_27_FinancialModel1108" xfId="3142" xr:uid="{00000000-0005-0000-0000-0000420C0000}"/>
    <cellStyle name="평_평택STP_01_09_27_FinancialModel1108_FinancialModel1108(2)" xfId="3143" xr:uid="{00000000-0005-0000-0000-0000430C0000}"/>
    <cellStyle name="평_평택STP_01_09_27_FinancialModel1108_FinancialModel1108(2)_물량리스트" xfId="3144" xr:uid="{00000000-0005-0000-0000-0000440C0000}"/>
    <cellStyle name="평_평택STP_01_09_27_FinancialModel1108_FinancialModel1108(2)_물량리스트_20120801_KCA_변경업체 견적 요청_V1.0(유진식)" xfId="3145" xr:uid="{00000000-0005-0000-0000-0000450C0000}"/>
    <cellStyle name="평_평택STP_01_09_27_FinancialModel1108_건설기간중대안2최종" xfId="3146" xr:uid="{00000000-0005-0000-0000-0000460C0000}"/>
    <cellStyle name="평_평택STP_01_09_27_FinancialModel1108_건설기간중대안2최종_물량리스트" xfId="3147" xr:uid="{00000000-0005-0000-0000-0000470C0000}"/>
    <cellStyle name="평_평택STP_01_09_27_FinancialModel1108_건설기간중대안2최종_물량리스트_20120801_KCA_변경업체 견적 요청_V1.0(유진식)" xfId="3148" xr:uid="{00000000-0005-0000-0000-0000480C0000}"/>
    <cellStyle name="평_평택STP_01_09_27_FinancialModel1108_대안1(1129)" xfId="3149" xr:uid="{00000000-0005-0000-0000-0000490C0000}"/>
    <cellStyle name="평_평택STP_01_09_27_FinancialModel1108_대안1(1129)_물량리스트" xfId="3150" xr:uid="{00000000-0005-0000-0000-00004A0C0000}"/>
    <cellStyle name="평_평택STP_01_09_27_FinancialModel1108_대안1(1129)_물량리스트_20120801_KCA_변경업체 견적 요청_V1.0(유진식)" xfId="3151" xr:uid="{00000000-0005-0000-0000-00004B0C0000}"/>
    <cellStyle name="평_평택STP_01_09_27_FinancialModel1108_물량리스트" xfId="3152" xr:uid="{00000000-0005-0000-0000-00004C0C0000}"/>
    <cellStyle name="평_평택STP_01_09_27_FinancialModel1108_물량리스트_20120801_KCA_변경업체 견적 요청_V1.0(유진식)" xfId="3153" xr:uid="{00000000-0005-0000-0000-00004D0C0000}"/>
    <cellStyle name="평_평택STP_01_09_27_FinancialModel1108_재무모델0626" xfId="3154" xr:uid="{00000000-0005-0000-0000-00004E0C0000}"/>
    <cellStyle name="평_평택STP_01_09_27_FinancialModel1108_재무모델0626_물량리스트" xfId="3155" xr:uid="{00000000-0005-0000-0000-00004F0C0000}"/>
    <cellStyle name="평_평택STP_01_09_27_FinancialModel1108_재무모델0626_물량리스트_20120801_KCA_변경업체 견적 요청_V1.0(유진식)" xfId="3156" xr:uid="{00000000-0005-0000-0000-0000500C0000}"/>
    <cellStyle name="평_평택STP_01_09_27_FinancialModel1108_재무모델1안(정부제출사업자용)" xfId="3157" xr:uid="{00000000-0005-0000-0000-0000510C0000}"/>
    <cellStyle name="평_평택STP_01_09_27_FinancialModel1108_재무모델1안(정부제출사업자용)_물량리스트" xfId="3158" xr:uid="{00000000-0005-0000-0000-0000520C0000}"/>
    <cellStyle name="평_평택STP_01_09_27_FinancialModel1108_재무모델1안(정부제출사업자용)_물량리스트_20120801_KCA_변경업체 견적 요청_V1.0(유진식)" xfId="3159" xr:uid="{00000000-0005-0000-0000-0000530C0000}"/>
    <cellStyle name="평_평택STP_01_09_27_FinancialModel1108_재무모델1안최종0708-2" xfId="3160" xr:uid="{00000000-0005-0000-0000-0000540C0000}"/>
    <cellStyle name="평_평택STP_01_09_27_FinancialModel1108_재무모델1안최종0708-2_물량리스트" xfId="3161" xr:uid="{00000000-0005-0000-0000-0000550C0000}"/>
    <cellStyle name="평_평택STP_01_09_27_FinancialModel1108_재무모델1안최종0708-2_물량리스트_20120801_KCA_변경업체 견적 요청_V1.0(유진식)" xfId="3162" xr:uid="{00000000-0005-0000-0000-0000560C0000}"/>
    <cellStyle name="평_평택STP_01_09_27_Pt" xfId="3163" xr:uid="{00000000-0005-0000-0000-0000570C0000}"/>
    <cellStyle name="평_평택STP_01_09_27_Pt_FinancialModel1108(2)" xfId="3164" xr:uid="{00000000-0005-0000-0000-0000580C0000}"/>
    <cellStyle name="평_평택STP_01_09_27_Pt_FinancialModel1108(2)_물량리스트" xfId="3165" xr:uid="{00000000-0005-0000-0000-0000590C0000}"/>
    <cellStyle name="평_평택STP_01_09_27_Pt_FinancialModel1108(2)_물량리스트_20120801_KCA_변경업체 견적 요청_V1.0(유진식)" xfId="3166" xr:uid="{00000000-0005-0000-0000-00005A0C0000}"/>
    <cellStyle name="평_평택STP_01_09_27_Pt_건설기간중대안2최종" xfId="3167" xr:uid="{00000000-0005-0000-0000-00005B0C0000}"/>
    <cellStyle name="평_평택STP_01_09_27_Pt_건설기간중대안2최종_물량리스트" xfId="3168" xr:uid="{00000000-0005-0000-0000-00005C0C0000}"/>
    <cellStyle name="평_평택STP_01_09_27_Pt_건설기간중대안2최종_물량리스트_20120801_KCA_변경업체 견적 요청_V1.0(유진식)" xfId="3169" xr:uid="{00000000-0005-0000-0000-00005D0C0000}"/>
    <cellStyle name="평_평택STP_01_09_27_Pt_대안1(1129)" xfId="3170" xr:uid="{00000000-0005-0000-0000-00005E0C0000}"/>
    <cellStyle name="평_평택STP_01_09_27_Pt_대안1(1129)_물량리스트" xfId="3171" xr:uid="{00000000-0005-0000-0000-00005F0C0000}"/>
    <cellStyle name="평_평택STP_01_09_27_Pt_대안1(1129)_물량리스트_20120801_KCA_변경업체 견적 요청_V1.0(유진식)" xfId="3172" xr:uid="{00000000-0005-0000-0000-0000600C0000}"/>
    <cellStyle name="평_평택STP_01_09_27_Pt_물량리스트" xfId="3173" xr:uid="{00000000-0005-0000-0000-0000610C0000}"/>
    <cellStyle name="평_평택STP_01_09_27_Pt_물량리스트_20120801_KCA_변경업체 견적 요청_V1.0(유진식)" xfId="3174" xr:uid="{00000000-0005-0000-0000-0000620C0000}"/>
    <cellStyle name="평_평택STP_01_09_27_Pt_재무모델0626" xfId="3175" xr:uid="{00000000-0005-0000-0000-0000630C0000}"/>
    <cellStyle name="평_평택STP_01_09_27_Pt_재무모델0626_물량리스트" xfId="3176" xr:uid="{00000000-0005-0000-0000-0000640C0000}"/>
    <cellStyle name="평_평택STP_01_09_27_Pt_재무모델0626_물량리스트_20120801_KCA_변경업체 견적 요청_V1.0(유진식)" xfId="3177" xr:uid="{00000000-0005-0000-0000-0000650C0000}"/>
    <cellStyle name="평_평택STP_01_09_27_Pt_재무모델1안(정부제출사업자용)" xfId="3178" xr:uid="{00000000-0005-0000-0000-0000660C0000}"/>
    <cellStyle name="평_평택STP_01_09_27_Pt_재무모델1안(정부제출사업자용)_물량리스트" xfId="3179" xr:uid="{00000000-0005-0000-0000-0000670C0000}"/>
    <cellStyle name="평_평택STP_01_09_27_Pt_재무모델1안(정부제출사업자용)_물량리스트_20120801_KCA_변경업체 견적 요청_V1.0(유진식)" xfId="3180" xr:uid="{00000000-0005-0000-0000-0000680C0000}"/>
    <cellStyle name="평_평택STP_01_09_27_Pt_재무모델1안최종0708-2" xfId="3181" xr:uid="{00000000-0005-0000-0000-0000690C0000}"/>
    <cellStyle name="평_평택STP_01_09_27_Pt_재무모델1안최종0708-2_물량리스트" xfId="3182" xr:uid="{00000000-0005-0000-0000-00006A0C0000}"/>
    <cellStyle name="평_평택STP_01_09_27_Pt_재무모델1안최종0708-2_물량리스트_20120801_KCA_변경업체 견적 요청_V1.0(유진식)" xfId="3183" xr:uid="{00000000-0005-0000-0000-00006B0C0000}"/>
    <cellStyle name="평_평택STP_01_09_27_물량리스트" xfId="3184" xr:uid="{00000000-0005-0000-0000-00006C0C0000}"/>
    <cellStyle name="평_평택STP_01_09_27_물량리스트_20120801_KCA_변경업체 견적 요청_V1.0(유진식)" xfId="3185" xr:uid="{00000000-0005-0000-0000-00006D0C0000}"/>
    <cellStyle name="표" xfId="3186" xr:uid="{00000000-0005-0000-0000-00006E0C0000}"/>
    <cellStyle name="표 2" xfId="3187" xr:uid="{00000000-0005-0000-0000-00006F0C0000}"/>
    <cellStyle name="표머릿글(上)" xfId="3188" xr:uid="{00000000-0005-0000-0000-0000700C0000}"/>
    <cellStyle name="표머릿글(中)" xfId="3189" xr:uid="{00000000-0005-0000-0000-0000710C0000}"/>
    <cellStyle name="표머릿글(下)" xfId="3190" xr:uid="{00000000-0005-0000-0000-0000720C0000}"/>
    <cellStyle name="표준" xfId="0" builtinId="0"/>
    <cellStyle name="표준 10" xfId="3191" xr:uid="{00000000-0005-0000-0000-0000740C0000}"/>
    <cellStyle name="표준 101" xfId="3192" xr:uid="{00000000-0005-0000-0000-0000750C0000}"/>
    <cellStyle name="표준 102" xfId="3193" xr:uid="{00000000-0005-0000-0000-0000760C0000}"/>
    <cellStyle name="표준 104" xfId="3194" xr:uid="{00000000-0005-0000-0000-0000770C0000}"/>
    <cellStyle name="표준 105" xfId="3195" xr:uid="{00000000-0005-0000-0000-0000780C0000}"/>
    <cellStyle name="표준 106" xfId="3196" xr:uid="{00000000-0005-0000-0000-0000790C0000}"/>
    <cellStyle name="표준 107" xfId="3197" xr:uid="{00000000-0005-0000-0000-00007A0C0000}"/>
    <cellStyle name="표준 109" xfId="3198" xr:uid="{00000000-0005-0000-0000-00007B0C0000}"/>
    <cellStyle name="표준 11" xfId="3199" xr:uid="{00000000-0005-0000-0000-00007C0C0000}"/>
    <cellStyle name="표준 110" xfId="3200" xr:uid="{00000000-0005-0000-0000-00007D0C0000}"/>
    <cellStyle name="표준 111" xfId="3201" xr:uid="{00000000-0005-0000-0000-00007E0C0000}"/>
    <cellStyle name="표준 112" xfId="3202" xr:uid="{00000000-0005-0000-0000-00007F0C0000}"/>
    <cellStyle name="표준 113" xfId="3203" xr:uid="{00000000-0005-0000-0000-0000800C0000}"/>
    <cellStyle name="표준 115" xfId="3204" xr:uid="{00000000-0005-0000-0000-0000810C0000}"/>
    <cellStyle name="표준 116" xfId="3205" xr:uid="{00000000-0005-0000-0000-0000820C0000}"/>
    <cellStyle name="표준 117" xfId="3206" xr:uid="{00000000-0005-0000-0000-0000830C0000}"/>
    <cellStyle name="표준 119" xfId="3207" xr:uid="{00000000-0005-0000-0000-0000840C0000}"/>
    <cellStyle name="표준 12" xfId="3208" xr:uid="{00000000-0005-0000-0000-0000850C0000}"/>
    <cellStyle name="표준 13" xfId="3209" xr:uid="{00000000-0005-0000-0000-0000860C0000}"/>
    <cellStyle name="표준 13 2" xfId="3210" xr:uid="{00000000-0005-0000-0000-0000870C0000}"/>
    <cellStyle name="표준 14" xfId="3211" xr:uid="{00000000-0005-0000-0000-0000880C0000}"/>
    <cellStyle name="표준 15" xfId="3212" xr:uid="{00000000-0005-0000-0000-0000890C0000}"/>
    <cellStyle name="표준 16" xfId="3213" xr:uid="{00000000-0005-0000-0000-00008A0C0000}"/>
    <cellStyle name="표준 17" xfId="3214" xr:uid="{00000000-0005-0000-0000-00008B0C0000}"/>
    <cellStyle name="표준 18" xfId="3215" xr:uid="{00000000-0005-0000-0000-00008C0C0000}"/>
    <cellStyle name="표준 19" xfId="3216" xr:uid="{00000000-0005-0000-0000-00008D0C0000}"/>
    <cellStyle name="표준 2" xfId="10" xr:uid="{00000000-0005-0000-0000-00008E0C0000}"/>
    <cellStyle name="표준 2 10" xfId="3217" xr:uid="{00000000-0005-0000-0000-00008F0C0000}"/>
    <cellStyle name="표준 2 11" xfId="3218" xr:uid="{00000000-0005-0000-0000-0000900C0000}"/>
    <cellStyle name="표준 2 12" xfId="3219" xr:uid="{00000000-0005-0000-0000-0000910C0000}"/>
    <cellStyle name="표준 2 13" xfId="3220" xr:uid="{00000000-0005-0000-0000-0000920C0000}"/>
    <cellStyle name="표준 2 14" xfId="3221" xr:uid="{00000000-0005-0000-0000-0000930C0000}"/>
    <cellStyle name="표준 2 15" xfId="3222" xr:uid="{00000000-0005-0000-0000-0000940C0000}"/>
    <cellStyle name="표준 2 16" xfId="3223" xr:uid="{00000000-0005-0000-0000-0000950C0000}"/>
    <cellStyle name="표준 2 17" xfId="3224" xr:uid="{00000000-0005-0000-0000-0000960C0000}"/>
    <cellStyle name="표준 2 18" xfId="3225" xr:uid="{00000000-0005-0000-0000-0000970C0000}"/>
    <cellStyle name="표준 2 19" xfId="3226" xr:uid="{00000000-0005-0000-0000-0000980C0000}"/>
    <cellStyle name="표준 2 2" xfId="11" xr:uid="{00000000-0005-0000-0000-0000990C0000}"/>
    <cellStyle name="標準 2 2" xfId="3227" xr:uid="{00000000-0005-0000-0000-00009A0C0000}"/>
    <cellStyle name="표준 2 2 2" xfId="3228" xr:uid="{00000000-0005-0000-0000-00009B0C0000}"/>
    <cellStyle name="표준 2 2 3" xfId="3229" xr:uid="{00000000-0005-0000-0000-00009C0C0000}"/>
    <cellStyle name="표준 2 2 4" xfId="3230" xr:uid="{00000000-0005-0000-0000-00009D0C0000}"/>
    <cellStyle name="표준 2 2 5" xfId="3231" xr:uid="{00000000-0005-0000-0000-00009E0C0000}"/>
    <cellStyle name="표준 2 3" xfId="3232" xr:uid="{00000000-0005-0000-0000-00009F0C0000}"/>
    <cellStyle name="표준 2 3 2" xfId="3233" xr:uid="{00000000-0005-0000-0000-0000A00C0000}"/>
    <cellStyle name="표준 2 3 3" xfId="3234" xr:uid="{00000000-0005-0000-0000-0000A10C0000}"/>
    <cellStyle name="표준 2 3 4" xfId="3235" xr:uid="{00000000-0005-0000-0000-0000A20C0000}"/>
    <cellStyle name="표준 2 4" xfId="3236" xr:uid="{00000000-0005-0000-0000-0000A30C0000}"/>
    <cellStyle name="표준 2 5" xfId="3237" xr:uid="{00000000-0005-0000-0000-0000A40C0000}"/>
    <cellStyle name="표준 2 6" xfId="3238" xr:uid="{00000000-0005-0000-0000-0000A50C0000}"/>
    <cellStyle name="표준 2 7" xfId="3239" xr:uid="{00000000-0005-0000-0000-0000A60C0000}"/>
    <cellStyle name="표준 2 8" xfId="3240" xr:uid="{00000000-0005-0000-0000-0000A70C0000}"/>
    <cellStyle name="표준 2 9" xfId="3241" xr:uid="{00000000-0005-0000-0000-0000A80C0000}"/>
    <cellStyle name="표준 2_110323_K_가격 및 수량_V1.0" xfId="3242" xr:uid="{00000000-0005-0000-0000-0000A90C0000}"/>
    <cellStyle name="표준 20" xfId="3243" xr:uid="{00000000-0005-0000-0000-0000AA0C0000}"/>
    <cellStyle name="표준 21" xfId="3244" xr:uid="{00000000-0005-0000-0000-0000AB0C0000}"/>
    <cellStyle name="표준 22" xfId="3245" xr:uid="{00000000-0005-0000-0000-0000AC0C0000}"/>
    <cellStyle name="표준 23" xfId="3246" xr:uid="{00000000-0005-0000-0000-0000AD0C0000}"/>
    <cellStyle name="표준 24" xfId="3247" xr:uid="{00000000-0005-0000-0000-0000AE0C0000}"/>
    <cellStyle name="표준 25" xfId="3248" xr:uid="{00000000-0005-0000-0000-0000AF0C0000}"/>
    <cellStyle name="표준 26" xfId="3249" xr:uid="{00000000-0005-0000-0000-0000B00C0000}"/>
    <cellStyle name="표준 27" xfId="3250" xr:uid="{00000000-0005-0000-0000-0000B10C0000}"/>
    <cellStyle name="표준 28" xfId="3251" xr:uid="{00000000-0005-0000-0000-0000B20C0000}"/>
    <cellStyle name="표준 29" xfId="3252" xr:uid="{00000000-0005-0000-0000-0000B30C0000}"/>
    <cellStyle name="표준 3" xfId="30" xr:uid="{00000000-0005-0000-0000-0000B40C0000}"/>
    <cellStyle name="표준 3 2" xfId="3253" xr:uid="{00000000-0005-0000-0000-0000B50C0000}"/>
    <cellStyle name="표준 3 3" xfId="3254" xr:uid="{00000000-0005-0000-0000-0000B60C0000}"/>
    <cellStyle name="표준 3 4" xfId="3255" xr:uid="{00000000-0005-0000-0000-0000B70C0000}"/>
    <cellStyle name="표준 3 5" xfId="3256" xr:uid="{00000000-0005-0000-0000-0000B80C0000}"/>
    <cellStyle name="표준 3_110323_K_가격 및 수량_V1.0" xfId="3257" xr:uid="{00000000-0005-0000-0000-0000B90C0000}"/>
    <cellStyle name="표준 30" xfId="3258" xr:uid="{00000000-0005-0000-0000-0000BA0C0000}"/>
    <cellStyle name="표준 31" xfId="3259" xr:uid="{00000000-0005-0000-0000-0000BB0C0000}"/>
    <cellStyle name="표준 32" xfId="3260" xr:uid="{00000000-0005-0000-0000-0000BC0C0000}"/>
    <cellStyle name="표준 33" xfId="3261" xr:uid="{00000000-0005-0000-0000-0000BD0C0000}"/>
    <cellStyle name="표준 34" xfId="3262" xr:uid="{00000000-0005-0000-0000-0000BE0C0000}"/>
    <cellStyle name="표준 35" xfId="3263" xr:uid="{00000000-0005-0000-0000-0000BF0C0000}"/>
    <cellStyle name="표준 36" xfId="3264" xr:uid="{00000000-0005-0000-0000-0000C00C0000}"/>
    <cellStyle name="표준 37" xfId="3265" xr:uid="{00000000-0005-0000-0000-0000C10C0000}"/>
    <cellStyle name="표준 38" xfId="3266" xr:uid="{00000000-0005-0000-0000-0000C20C0000}"/>
    <cellStyle name="표준 39" xfId="3267" xr:uid="{00000000-0005-0000-0000-0000C30C0000}"/>
    <cellStyle name="표준 4" xfId="3268" xr:uid="{00000000-0005-0000-0000-0000C40C0000}"/>
    <cellStyle name="표준 4 2" xfId="3269" xr:uid="{00000000-0005-0000-0000-0000C50C0000}"/>
    <cellStyle name="표준 4 3" xfId="3270" xr:uid="{00000000-0005-0000-0000-0000C60C0000}"/>
    <cellStyle name="표준 4 4" xfId="3271" xr:uid="{00000000-0005-0000-0000-0000C70C0000}"/>
    <cellStyle name="표준 40" xfId="3272" xr:uid="{00000000-0005-0000-0000-0000C80C0000}"/>
    <cellStyle name="표준 41" xfId="3273" xr:uid="{00000000-0005-0000-0000-0000C90C0000}"/>
    <cellStyle name="표준 42" xfId="3274" xr:uid="{00000000-0005-0000-0000-0000CA0C0000}"/>
    <cellStyle name="표준 43" xfId="3275" xr:uid="{00000000-0005-0000-0000-0000CB0C0000}"/>
    <cellStyle name="표준 44" xfId="3276" xr:uid="{00000000-0005-0000-0000-0000CC0C0000}"/>
    <cellStyle name="표준 45" xfId="3277" xr:uid="{00000000-0005-0000-0000-0000CD0C0000}"/>
    <cellStyle name="표준 46" xfId="3278" xr:uid="{00000000-0005-0000-0000-0000CE0C0000}"/>
    <cellStyle name="표준 47" xfId="3279" xr:uid="{00000000-0005-0000-0000-0000CF0C0000}"/>
    <cellStyle name="표준 48" xfId="3280" xr:uid="{00000000-0005-0000-0000-0000D00C0000}"/>
    <cellStyle name="표준 49" xfId="3281" xr:uid="{00000000-0005-0000-0000-0000D10C0000}"/>
    <cellStyle name="표준 5" xfId="3282" xr:uid="{00000000-0005-0000-0000-0000D20C0000}"/>
    <cellStyle name="표준 5 2" xfId="3283" xr:uid="{00000000-0005-0000-0000-0000D30C0000}"/>
    <cellStyle name="표준 5 3" xfId="3284" xr:uid="{00000000-0005-0000-0000-0000D40C0000}"/>
    <cellStyle name="표준 50" xfId="3285" xr:uid="{00000000-0005-0000-0000-0000D50C0000}"/>
    <cellStyle name="표준 51" xfId="3286" xr:uid="{00000000-0005-0000-0000-0000D60C0000}"/>
    <cellStyle name="표준 52" xfId="3287" xr:uid="{00000000-0005-0000-0000-0000D70C0000}"/>
    <cellStyle name="표준 53" xfId="3288" xr:uid="{00000000-0005-0000-0000-0000D80C0000}"/>
    <cellStyle name="표준 54" xfId="3289" xr:uid="{00000000-0005-0000-0000-0000D90C0000}"/>
    <cellStyle name="표준 55" xfId="3290" xr:uid="{00000000-0005-0000-0000-0000DA0C0000}"/>
    <cellStyle name="표준 56" xfId="3291" xr:uid="{00000000-0005-0000-0000-0000DB0C0000}"/>
    <cellStyle name="표준 57" xfId="3292" xr:uid="{00000000-0005-0000-0000-0000DC0C0000}"/>
    <cellStyle name="표준 58" xfId="3293" xr:uid="{00000000-0005-0000-0000-0000DD0C0000}"/>
    <cellStyle name="표준 59" xfId="3294" xr:uid="{00000000-0005-0000-0000-0000DE0C0000}"/>
    <cellStyle name="표준 6" xfId="3295" xr:uid="{00000000-0005-0000-0000-0000DF0C0000}"/>
    <cellStyle name="표준 6 2" xfId="3296" xr:uid="{00000000-0005-0000-0000-0000E00C0000}"/>
    <cellStyle name="표준 6 3" xfId="3297" xr:uid="{00000000-0005-0000-0000-0000E10C0000}"/>
    <cellStyle name="표준 6 4" xfId="3298" xr:uid="{00000000-0005-0000-0000-0000E20C0000}"/>
    <cellStyle name="표준 60" xfId="3299" xr:uid="{00000000-0005-0000-0000-0000E30C0000}"/>
    <cellStyle name="표준 61" xfId="3300" xr:uid="{00000000-0005-0000-0000-0000E40C0000}"/>
    <cellStyle name="표준 62" xfId="3301" xr:uid="{00000000-0005-0000-0000-0000E50C0000}"/>
    <cellStyle name="표준 63" xfId="3302" xr:uid="{00000000-0005-0000-0000-0000E60C0000}"/>
    <cellStyle name="표준 64" xfId="3303" xr:uid="{00000000-0005-0000-0000-0000E70C0000}"/>
    <cellStyle name="표준 65" xfId="3304" xr:uid="{00000000-0005-0000-0000-0000E80C0000}"/>
    <cellStyle name="표준 66" xfId="3305" xr:uid="{00000000-0005-0000-0000-0000E90C0000}"/>
    <cellStyle name="표준 67" xfId="3306" xr:uid="{00000000-0005-0000-0000-0000EA0C0000}"/>
    <cellStyle name="표준 68" xfId="3307" xr:uid="{00000000-0005-0000-0000-0000EB0C0000}"/>
    <cellStyle name="표준 69" xfId="3423" xr:uid="{00000000-0005-0000-0000-0000EC0C0000}"/>
    <cellStyle name="표준 7" xfId="3308" xr:uid="{00000000-0005-0000-0000-0000ED0C0000}"/>
    <cellStyle name="표준 7 2" xfId="3309" xr:uid="{00000000-0005-0000-0000-0000EE0C0000}"/>
    <cellStyle name="표준 7 3" xfId="3310" xr:uid="{00000000-0005-0000-0000-0000EF0C0000}"/>
    <cellStyle name="표준 7 4" xfId="3311" xr:uid="{00000000-0005-0000-0000-0000F00C0000}"/>
    <cellStyle name="표준 7 5" xfId="3312" xr:uid="{00000000-0005-0000-0000-0000F10C0000}"/>
    <cellStyle name="표준 7_물량리스트" xfId="3313" xr:uid="{00000000-0005-0000-0000-0000F20C0000}"/>
    <cellStyle name="표준 73" xfId="3314" xr:uid="{00000000-0005-0000-0000-0000F30C0000}"/>
    <cellStyle name="표준 8" xfId="3315" xr:uid="{00000000-0005-0000-0000-0000F40C0000}"/>
    <cellStyle name="표준 8 2" xfId="3316" xr:uid="{00000000-0005-0000-0000-0000F50C0000}"/>
    <cellStyle name="표준 8 3" xfId="3317" xr:uid="{00000000-0005-0000-0000-0000F60C0000}"/>
    <cellStyle name="표준 81" xfId="3318" xr:uid="{00000000-0005-0000-0000-0000F70C0000}"/>
    <cellStyle name="표준 85" xfId="3319" xr:uid="{00000000-0005-0000-0000-0000F80C0000}"/>
    <cellStyle name="표준 87" xfId="3320" xr:uid="{00000000-0005-0000-0000-0000F90C0000}"/>
    <cellStyle name="표준 89" xfId="3321" xr:uid="{00000000-0005-0000-0000-0000FA0C0000}"/>
    <cellStyle name="표준 9" xfId="3322" xr:uid="{00000000-0005-0000-0000-0000FB0C0000}"/>
    <cellStyle name="표준 9 2" xfId="3323" xr:uid="{00000000-0005-0000-0000-0000FC0C0000}"/>
    <cellStyle name="표준 9 3" xfId="3324" xr:uid="{00000000-0005-0000-0000-0000FD0C0000}"/>
    <cellStyle name="표준 91" xfId="3325" xr:uid="{00000000-0005-0000-0000-0000FE0C0000}"/>
    <cellStyle name="표준 92" xfId="3326" xr:uid="{00000000-0005-0000-0000-0000FF0C0000}"/>
    <cellStyle name="표준 94" xfId="3327" xr:uid="{00000000-0005-0000-0000-0000000D0000}"/>
    <cellStyle name="표준 95" xfId="3328" xr:uid="{00000000-0005-0000-0000-0000010D0000}"/>
    <cellStyle name="표준 96" xfId="3329" xr:uid="{00000000-0005-0000-0000-0000020D0000}"/>
    <cellStyle name="표준 98" xfId="3330" xr:uid="{00000000-0005-0000-0000-0000030D0000}"/>
    <cellStyle name="標準_0SC3666_UHB_20070713 Composition(최종)_0919 加工：TV8 &amp; DaeJeon SNG Equipment Changed List(070824)" xfId="3331" xr:uid="{00000000-0005-0000-0000-0000040D0000}"/>
    <cellStyle name="표준1" xfId="3332" xr:uid="{00000000-0005-0000-0000-0000050D0000}"/>
    <cellStyle name="표준123" xfId="3333" xr:uid="{00000000-0005-0000-0000-0000060D0000}"/>
    <cellStyle name="표준123 1" xfId="3334" xr:uid="{00000000-0005-0000-0000-0000070D0000}"/>
    <cellStyle name="표쥰" xfId="3335" xr:uid="{00000000-0005-0000-0000-0000080D0000}"/>
    <cellStyle name="하부내용" xfId="3336" xr:uid="{00000000-0005-0000-0000-0000090D0000}"/>
    <cellStyle name="하이퍼링크 2" xfId="3337" xr:uid="{00000000-0005-0000-0000-00000A0D0000}"/>
    <cellStyle name="하이퍼링크 2 10" xfId="3338" xr:uid="{00000000-0005-0000-0000-00000B0D0000}"/>
    <cellStyle name="하이퍼링크 2 11" xfId="3339" xr:uid="{00000000-0005-0000-0000-00000C0D0000}"/>
    <cellStyle name="하이퍼링크 2 12" xfId="3340" xr:uid="{00000000-0005-0000-0000-00000D0D0000}"/>
    <cellStyle name="하이퍼링크 2 13" xfId="3341" xr:uid="{00000000-0005-0000-0000-00000E0D0000}"/>
    <cellStyle name="하이퍼링크 2 14" xfId="3342" xr:uid="{00000000-0005-0000-0000-00000F0D0000}"/>
    <cellStyle name="하이퍼링크 2 15" xfId="3343" xr:uid="{00000000-0005-0000-0000-0000100D0000}"/>
    <cellStyle name="하이퍼링크 2 16" xfId="3344" xr:uid="{00000000-0005-0000-0000-0000110D0000}"/>
    <cellStyle name="하이퍼링크 2 17" xfId="3345" xr:uid="{00000000-0005-0000-0000-0000120D0000}"/>
    <cellStyle name="하이퍼링크 2 18" xfId="3346" xr:uid="{00000000-0005-0000-0000-0000130D0000}"/>
    <cellStyle name="하이퍼링크 2 19" xfId="3347" xr:uid="{00000000-0005-0000-0000-0000140D0000}"/>
    <cellStyle name="하이퍼링크 2 2" xfId="3348" xr:uid="{00000000-0005-0000-0000-0000150D0000}"/>
    <cellStyle name="하이퍼링크 2 20" xfId="3349" xr:uid="{00000000-0005-0000-0000-0000160D0000}"/>
    <cellStyle name="하이퍼링크 2 21" xfId="3350" xr:uid="{00000000-0005-0000-0000-0000170D0000}"/>
    <cellStyle name="하이퍼링크 2 22" xfId="3351" xr:uid="{00000000-0005-0000-0000-0000180D0000}"/>
    <cellStyle name="하이퍼링크 2 23" xfId="3352" xr:uid="{00000000-0005-0000-0000-0000190D0000}"/>
    <cellStyle name="하이퍼링크 2 3" xfId="3353" xr:uid="{00000000-0005-0000-0000-00001A0D0000}"/>
    <cellStyle name="하이퍼링크 2 4" xfId="3354" xr:uid="{00000000-0005-0000-0000-00001B0D0000}"/>
    <cellStyle name="하이퍼링크 2 5" xfId="3355" xr:uid="{00000000-0005-0000-0000-00001C0D0000}"/>
    <cellStyle name="하이퍼링크 2 6" xfId="3356" xr:uid="{00000000-0005-0000-0000-00001D0D0000}"/>
    <cellStyle name="하이퍼링크 2 7" xfId="3357" xr:uid="{00000000-0005-0000-0000-00001E0D0000}"/>
    <cellStyle name="하이퍼링크 2 8" xfId="3358" xr:uid="{00000000-0005-0000-0000-00001F0D0000}"/>
    <cellStyle name="하이퍼링크 2 9" xfId="3359" xr:uid="{00000000-0005-0000-0000-0000200D0000}"/>
    <cellStyle name="하이퍼링크 2_20110111-방송주요장비목록 및 예상수량-v2.1" xfId="3360" xr:uid="{00000000-0005-0000-0000-0000210D0000}"/>
    <cellStyle name="하이퍼링크 3" xfId="3361" xr:uid="{00000000-0005-0000-0000-0000220D0000}"/>
    <cellStyle name="하이퍼링크 4" xfId="3362" xr:uid="{00000000-0005-0000-0000-0000230D0000}"/>
    <cellStyle name="하이퍼링크 5" xfId="3363" xr:uid="{00000000-0005-0000-0000-0000240D0000}"/>
    <cellStyle name="하이퍼링크 6" xfId="3364" xr:uid="{00000000-0005-0000-0000-0000250D0000}"/>
    <cellStyle name="하이퍼링크 7" xfId="3365" xr:uid="{00000000-0005-0000-0000-0000260D0000}"/>
    <cellStyle name="합계" xfId="3366" xr:uid="{00000000-0005-0000-0000-0000270D0000}"/>
    <cellStyle name="합산" xfId="3367" xr:uid="{00000000-0005-0000-0000-0000280D0000}"/>
    <cellStyle name="합산 10" xfId="3368" xr:uid="{00000000-0005-0000-0000-0000290D0000}"/>
    <cellStyle name="합산 11" xfId="3369" xr:uid="{00000000-0005-0000-0000-00002A0D0000}"/>
    <cellStyle name="합산 12" xfId="3370" xr:uid="{00000000-0005-0000-0000-00002B0D0000}"/>
    <cellStyle name="합산 13" xfId="3371" xr:uid="{00000000-0005-0000-0000-00002C0D0000}"/>
    <cellStyle name="합산 14" xfId="3372" xr:uid="{00000000-0005-0000-0000-00002D0D0000}"/>
    <cellStyle name="합산 15" xfId="3373" xr:uid="{00000000-0005-0000-0000-00002E0D0000}"/>
    <cellStyle name="합산 2" xfId="3374" xr:uid="{00000000-0005-0000-0000-00002F0D0000}"/>
    <cellStyle name="합산 3" xfId="3375" xr:uid="{00000000-0005-0000-0000-0000300D0000}"/>
    <cellStyle name="합산 4" xfId="3376" xr:uid="{00000000-0005-0000-0000-0000310D0000}"/>
    <cellStyle name="합산 5" xfId="3377" xr:uid="{00000000-0005-0000-0000-0000320D0000}"/>
    <cellStyle name="합산 6" xfId="3378" xr:uid="{00000000-0005-0000-0000-0000330D0000}"/>
    <cellStyle name="합산 7" xfId="3379" xr:uid="{00000000-0005-0000-0000-0000340D0000}"/>
    <cellStyle name="합산 8" xfId="3380" xr:uid="{00000000-0005-0000-0000-0000350D0000}"/>
    <cellStyle name="합산 9" xfId="3381" xr:uid="{00000000-0005-0000-0000-0000360D0000}"/>
    <cellStyle name="합산_20110111-방송주요장비목록 및 예상수량-v2.1" xfId="3382" xr:uid="{00000000-0005-0000-0000-0000370D0000}"/>
    <cellStyle name="桁区切り [0.00]_PERSONAL" xfId="3383" xr:uid="{00000000-0005-0000-0000-0000380D0000}"/>
    <cellStyle name="桁区切り_PERSONAL" xfId="3384" xr:uid="{00000000-0005-0000-0000-0000390D0000}"/>
    <cellStyle name="허윤정" xfId="3385" xr:uid="{00000000-0005-0000-0000-00003A0D0000}"/>
    <cellStyle name="货币[0]_汇总 " xfId="3386" xr:uid="{00000000-0005-0000-0000-00003B0D0000}"/>
    <cellStyle name="货币_汇总 " xfId="3387" xr:uid="{00000000-0005-0000-0000-00003C0D0000}"/>
    <cellStyle name="화폐기호" xfId="3388" xr:uid="{00000000-0005-0000-0000-00003D0D0000}"/>
    <cellStyle name="화폐기호 10" xfId="3389" xr:uid="{00000000-0005-0000-0000-00003E0D0000}"/>
    <cellStyle name="화폐기호 11" xfId="3390" xr:uid="{00000000-0005-0000-0000-00003F0D0000}"/>
    <cellStyle name="화폐기호 12" xfId="3391" xr:uid="{00000000-0005-0000-0000-0000400D0000}"/>
    <cellStyle name="화폐기호 13" xfId="3392" xr:uid="{00000000-0005-0000-0000-0000410D0000}"/>
    <cellStyle name="화폐기호 14" xfId="3393" xr:uid="{00000000-0005-0000-0000-0000420D0000}"/>
    <cellStyle name="화폐기호 15" xfId="3394" xr:uid="{00000000-0005-0000-0000-0000430D0000}"/>
    <cellStyle name="화폐기호 16" xfId="3395" xr:uid="{00000000-0005-0000-0000-0000440D0000}"/>
    <cellStyle name="화폐기호 17" xfId="3396" xr:uid="{00000000-0005-0000-0000-0000450D0000}"/>
    <cellStyle name="화폐기호 2" xfId="3397" xr:uid="{00000000-0005-0000-0000-0000460D0000}"/>
    <cellStyle name="화폐기호 3" xfId="3398" xr:uid="{00000000-0005-0000-0000-0000470D0000}"/>
    <cellStyle name="화폐기호 4" xfId="3399" xr:uid="{00000000-0005-0000-0000-0000480D0000}"/>
    <cellStyle name="화폐기호 5" xfId="3400" xr:uid="{00000000-0005-0000-0000-0000490D0000}"/>
    <cellStyle name="화폐기호 6" xfId="3401" xr:uid="{00000000-0005-0000-0000-00004A0D0000}"/>
    <cellStyle name="화폐기호 7" xfId="3402" xr:uid="{00000000-0005-0000-0000-00004B0D0000}"/>
    <cellStyle name="화폐기호 8" xfId="3403" xr:uid="{00000000-0005-0000-0000-00004C0D0000}"/>
    <cellStyle name="화폐기호 9" xfId="3404" xr:uid="{00000000-0005-0000-0000-00004D0D0000}"/>
    <cellStyle name="화폐기호_20110111-방송주요장비목록 및 예상수량-v2.1" xfId="3405" xr:uid="{00000000-0005-0000-0000-00004E0D0000}"/>
    <cellStyle name="화폐기호0" xfId="3406" xr:uid="{00000000-0005-0000-0000-00004F0D0000}"/>
    <cellStyle name="화폐기호0 10" xfId="3407" xr:uid="{00000000-0005-0000-0000-0000500D0000}"/>
    <cellStyle name="화폐기호0 11" xfId="3408" xr:uid="{00000000-0005-0000-0000-0000510D0000}"/>
    <cellStyle name="화폐기호0 12" xfId="3409" xr:uid="{00000000-0005-0000-0000-0000520D0000}"/>
    <cellStyle name="화폐기호0 13" xfId="3410" xr:uid="{00000000-0005-0000-0000-0000530D0000}"/>
    <cellStyle name="화폐기호0 14" xfId="3411" xr:uid="{00000000-0005-0000-0000-0000540D0000}"/>
    <cellStyle name="화폐기호0 15" xfId="3412" xr:uid="{00000000-0005-0000-0000-0000550D0000}"/>
    <cellStyle name="화폐기호0 16" xfId="3413" xr:uid="{00000000-0005-0000-0000-0000560D0000}"/>
    <cellStyle name="화폐기호0 2" xfId="3414" xr:uid="{00000000-0005-0000-0000-0000570D0000}"/>
    <cellStyle name="화폐기호0 3" xfId="3415" xr:uid="{00000000-0005-0000-0000-0000580D0000}"/>
    <cellStyle name="화폐기호0 4" xfId="3416" xr:uid="{00000000-0005-0000-0000-0000590D0000}"/>
    <cellStyle name="화폐기호0 5" xfId="3417" xr:uid="{00000000-0005-0000-0000-00005A0D0000}"/>
    <cellStyle name="화폐기호0 6" xfId="3418" xr:uid="{00000000-0005-0000-0000-00005B0D0000}"/>
    <cellStyle name="화폐기호0 7" xfId="3419" xr:uid="{00000000-0005-0000-0000-00005C0D0000}"/>
    <cellStyle name="화폐기호0 8" xfId="3420" xr:uid="{00000000-0005-0000-0000-00005D0D0000}"/>
    <cellStyle name="화폐기호0 9" xfId="3421" xr:uid="{00000000-0005-0000-0000-00005E0D0000}"/>
    <cellStyle name="화폐기호0_20110111-방송주요장비목록 및 예상수량-v2.1" xfId="3422" xr:uid="{00000000-0005-0000-0000-00005F0D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70.2.240.166/2006-11-22%20Eng.%20Methodology%20Team/2008-01-01%202008&#45380;%20&#44284;&#51228;/2008-01-25%20IFSS%20Eng%20C.S%20&#48169;&#48277;&#47200;%20&#51228;&#51221;/2008-01-30%20SDS%20&#54788;&#54889;/2008-02-20%20&#49888;&#50689;&#51613;&#44428;/&#44277;&#51221;%20&#48143;%20&#54364;&#51456;/DS10_(&#49368;&#54540;&#50577;&#49885;)&#54868;&#47732;&#47785;&#47197;_&#51221;&#51032;&#494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표지"/>
      <sheetName val="개정이력"/>
      <sheetName val="화면목록"/>
      <sheetName val="화면목록(샘플)"/>
      <sheetName val="화면레이아웃(샘플)"/>
      <sheetName val="시스템식별자"/>
      <sheetName val="템플릿(화면레이아웃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대분류: 의미</v>
          </cell>
          <cell r="B1" t="str">
            <v>ID</v>
          </cell>
          <cell r="C1" t="str">
            <v>중분류: 의미</v>
          </cell>
          <cell r="D1" t="str">
            <v>ID</v>
          </cell>
          <cell r="E1" t="str">
            <v>소분류: 의미</v>
          </cell>
          <cell r="F1" t="str">
            <v>ID</v>
          </cell>
          <cell r="G1" t="str">
            <v>시스템ID</v>
          </cell>
          <cell r="H1" t="str">
            <v>BACB</v>
          </cell>
        </row>
        <row r="2">
          <cell r="A2" t="str">
            <v>업무:</v>
          </cell>
          <cell r="B2" t="str">
            <v>B</v>
          </cell>
          <cell r="C2" t="str">
            <v>고객:</v>
          </cell>
          <cell r="D2" t="str">
            <v>CS</v>
          </cell>
          <cell r="E2" t="str">
            <v>고객기본정보:</v>
          </cell>
          <cell r="F2" t="str">
            <v>B</v>
          </cell>
          <cell r="G2" t="str">
            <v>BCSB</v>
          </cell>
          <cell r="H2" t="str">
            <v>BACI</v>
          </cell>
        </row>
        <row r="3">
          <cell r="A3" t="str">
            <v>Business</v>
          </cell>
          <cell r="B3" t="str">
            <v>B</v>
          </cell>
          <cell r="C3" t="str">
            <v>Customer</v>
          </cell>
          <cell r="D3" t="str">
            <v>CS</v>
          </cell>
          <cell r="E3" t="str">
            <v>Basic Information</v>
          </cell>
          <cell r="H3" t="str">
            <v>BACP</v>
          </cell>
        </row>
        <row r="4">
          <cell r="B4" t="str">
            <v>B</v>
          </cell>
          <cell r="C4" t="str">
            <v>운영CRM:</v>
          </cell>
          <cell r="D4" t="str">
            <v>OP</v>
          </cell>
          <cell r="E4" t="str">
            <v>SFA:</v>
          </cell>
          <cell r="F4" t="str">
            <v>A</v>
          </cell>
          <cell r="G4" t="str">
            <v>BOPA</v>
          </cell>
          <cell r="H4" t="str">
            <v>BACS</v>
          </cell>
        </row>
        <row r="5">
          <cell r="B5" t="str">
            <v>B</v>
          </cell>
          <cell r="C5" t="str">
            <v>Operation</v>
          </cell>
          <cell r="D5" t="str">
            <v>OP</v>
          </cell>
          <cell r="E5" t="str">
            <v>Sales Force Automation</v>
          </cell>
          <cell r="H5" t="str">
            <v>BALN</v>
          </cell>
        </row>
        <row r="6">
          <cell r="B6" t="str">
            <v>B</v>
          </cell>
          <cell r="D6" t="str">
            <v>OP</v>
          </cell>
          <cell r="E6" t="str">
            <v>마케팅:</v>
          </cell>
          <cell r="F6" t="str">
            <v>M</v>
          </cell>
          <cell r="G6" t="str">
            <v>BOPM</v>
          </cell>
          <cell r="H6" t="str">
            <v>BCMP</v>
          </cell>
        </row>
        <row r="7">
          <cell r="B7" t="str">
            <v>B</v>
          </cell>
          <cell r="D7" t="str">
            <v>OP</v>
          </cell>
          <cell r="E7" t="str">
            <v xml:space="preserve">Marketing </v>
          </cell>
          <cell r="H7" t="str">
            <v>BCPP</v>
          </cell>
        </row>
        <row r="8">
          <cell r="B8" t="str">
            <v>B</v>
          </cell>
          <cell r="D8" t="str">
            <v>OP</v>
          </cell>
          <cell r="E8" t="str">
            <v>고객서비스:</v>
          </cell>
          <cell r="F8" t="str">
            <v>S</v>
          </cell>
          <cell r="G8" t="str">
            <v>BOPS</v>
          </cell>
          <cell r="H8" t="str">
            <v>BCSB</v>
          </cell>
        </row>
        <row r="9">
          <cell r="B9" t="str">
            <v>B</v>
          </cell>
          <cell r="D9" t="str">
            <v>OP</v>
          </cell>
          <cell r="E9" t="str">
            <v>Customer Service</v>
          </cell>
          <cell r="H9" t="str">
            <v>BCWI</v>
          </cell>
        </row>
        <row r="10">
          <cell r="B10" t="str">
            <v>B</v>
          </cell>
          <cell r="C10" t="str">
            <v>고객자산:</v>
          </cell>
          <cell r="D10" t="str">
            <v>CW</v>
          </cell>
          <cell r="E10" t="str">
            <v>포트폴리오:</v>
          </cell>
          <cell r="F10" t="str">
            <v>P</v>
          </cell>
          <cell r="G10" t="str">
            <v>BCWP</v>
          </cell>
          <cell r="H10" t="str">
            <v>BCWP</v>
          </cell>
        </row>
        <row r="11">
          <cell r="B11" t="str">
            <v>B</v>
          </cell>
          <cell r="C11" t="str">
            <v>Customer Wealth</v>
          </cell>
          <cell r="D11" t="str">
            <v>CW</v>
          </cell>
          <cell r="E11" t="str">
            <v>Portfolio Management</v>
          </cell>
          <cell r="H11" t="str">
            <v>BFNB</v>
          </cell>
        </row>
        <row r="12">
          <cell r="B12" t="str">
            <v>B</v>
          </cell>
          <cell r="D12" t="str">
            <v>CW</v>
          </cell>
          <cell r="E12" t="str">
            <v>상품정보:</v>
          </cell>
          <cell r="F12" t="str">
            <v>I</v>
          </cell>
          <cell r="G12" t="str">
            <v>BCWI</v>
          </cell>
          <cell r="H12" t="str">
            <v>BFNE</v>
          </cell>
        </row>
        <row r="13">
          <cell r="B13" t="str">
            <v>B</v>
          </cell>
          <cell r="D13" t="str">
            <v>CW</v>
          </cell>
          <cell r="E13" t="str">
            <v>Product Information</v>
          </cell>
          <cell r="H13" t="str">
            <v>BFNF</v>
          </cell>
        </row>
        <row r="14">
          <cell r="B14" t="str">
            <v>B</v>
          </cell>
          <cell r="C14" t="str">
            <v>상품:</v>
          </cell>
          <cell r="D14" t="str">
            <v>PD</v>
          </cell>
          <cell r="E14" t="str">
            <v>상품기본:</v>
          </cell>
          <cell r="F14" t="str">
            <v>I</v>
          </cell>
          <cell r="G14" t="str">
            <v>BPDI</v>
          </cell>
          <cell r="H14" t="str">
            <v>BFNI</v>
          </cell>
        </row>
        <row r="15">
          <cell r="B15" t="str">
            <v>B</v>
          </cell>
          <cell r="C15" t="str">
            <v>Product</v>
          </cell>
          <cell r="D15" t="str">
            <v>PD</v>
          </cell>
          <cell r="E15" t="str">
            <v>Information</v>
          </cell>
          <cell r="H15" t="str">
            <v>BFNO</v>
          </cell>
        </row>
        <row r="16">
          <cell r="B16" t="str">
            <v>B</v>
          </cell>
          <cell r="D16" t="str">
            <v>PD</v>
          </cell>
          <cell r="E16" t="str">
            <v>상품서비스:</v>
          </cell>
          <cell r="F16" t="str">
            <v>S</v>
          </cell>
          <cell r="G16" t="str">
            <v>BPDS</v>
          </cell>
          <cell r="H16" t="str">
            <v>BFNP</v>
          </cell>
        </row>
        <row r="17">
          <cell r="B17" t="str">
            <v>B</v>
          </cell>
          <cell r="D17" t="str">
            <v>PD</v>
          </cell>
          <cell r="E17" t="str">
            <v>Service</v>
          </cell>
          <cell r="H17" t="str">
            <v>BFNS</v>
          </cell>
        </row>
        <row r="18">
          <cell r="B18" t="str">
            <v>B</v>
          </cell>
          <cell r="D18" t="str">
            <v>PD</v>
          </cell>
          <cell r="E18" t="str">
            <v>상품수수료:</v>
          </cell>
          <cell r="F18" t="str">
            <v>F</v>
          </cell>
          <cell r="G18" t="str">
            <v>BPDF</v>
          </cell>
          <cell r="H18" t="str">
            <v>BGAF</v>
          </cell>
        </row>
        <row r="19">
          <cell r="B19" t="str">
            <v>B</v>
          </cell>
          <cell r="D19" t="str">
            <v>PD</v>
          </cell>
          <cell r="E19" t="str">
            <v>Fee</v>
          </cell>
          <cell r="H19" t="str">
            <v>BIBK</v>
          </cell>
        </row>
        <row r="20">
          <cell r="B20" t="str">
            <v>B</v>
          </cell>
          <cell r="C20" t="str">
            <v>계좌:</v>
          </cell>
          <cell r="D20" t="str">
            <v>AC</v>
          </cell>
          <cell r="E20" t="str">
            <v>계좌기본:</v>
          </cell>
          <cell r="F20" t="str">
            <v>I</v>
          </cell>
          <cell r="G20" t="str">
            <v>BACI</v>
          </cell>
          <cell r="H20" t="str">
            <v>BLON</v>
          </cell>
        </row>
        <row r="21">
          <cell r="B21" t="str">
            <v>B</v>
          </cell>
          <cell r="C21" t="str">
            <v>Account</v>
          </cell>
          <cell r="D21" t="str">
            <v>AC</v>
          </cell>
          <cell r="E21" t="str">
            <v>Information</v>
          </cell>
          <cell r="H21" t="str">
            <v>BOPA</v>
          </cell>
        </row>
        <row r="22">
          <cell r="B22" t="str">
            <v>B</v>
          </cell>
          <cell r="D22" t="str">
            <v>AC</v>
          </cell>
          <cell r="E22" t="str">
            <v>계좌잔고:</v>
          </cell>
          <cell r="F22" t="str">
            <v>B</v>
          </cell>
          <cell r="G22" t="str">
            <v>BACB</v>
          </cell>
          <cell r="H22" t="str">
            <v>BOPM</v>
          </cell>
        </row>
        <row r="23">
          <cell r="B23" t="str">
            <v>B</v>
          </cell>
          <cell r="D23" t="str">
            <v>AC</v>
          </cell>
          <cell r="E23" t="str">
            <v>Balance</v>
          </cell>
          <cell r="H23" t="str">
            <v>BOPS</v>
          </cell>
        </row>
        <row r="24">
          <cell r="B24" t="str">
            <v>B</v>
          </cell>
          <cell r="D24" t="str">
            <v>AC</v>
          </cell>
          <cell r="E24" t="str">
            <v>대고객서비스:</v>
          </cell>
          <cell r="F24" t="str">
            <v>S</v>
          </cell>
          <cell r="G24" t="str">
            <v>BACS</v>
          </cell>
          <cell r="H24" t="str">
            <v>BPDF</v>
          </cell>
        </row>
        <row r="25">
          <cell r="B25" t="str">
            <v>B</v>
          </cell>
          <cell r="D25" t="str">
            <v>AC</v>
          </cell>
          <cell r="E25" t="str">
            <v>Service</v>
          </cell>
          <cell r="H25" t="str">
            <v>BPDI</v>
          </cell>
        </row>
        <row r="26">
          <cell r="B26" t="str">
            <v>B</v>
          </cell>
          <cell r="D26" t="str">
            <v>AC</v>
          </cell>
          <cell r="E26" t="str">
            <v>계좌공통:</v>
          </cell>
          <cell r="F26" t="str">
            <v>P</v>
          </cell>
          <cell r="G26" t="str">
            <v>BACP</v>
          </cell>
          <cell r="H26" t="str">
            <v>BPDS</v>
          </cell>
        </row>
        <row r="27">
          <cell r="B27" t="str">
            <v>B</v>
          </cell>
          <cell r="D27" t="str">
            <v>AC</v>
          </cell>
          <cell r="E27" t="str">
            <v>Common Part</v>
          </cell>
          <cell r="H27" t="str">
            <v>BRGT</v>
          </cell>
        </row>
        <row r="28">
          <cell r="B28" t="str">
            <v>B</v>
          </cell>
          <cell r="C28" t="str">
            <v>출납:</v>
          </cell>
          <cell r="D28" t="str">
            <v>RT</v>
          </cell>
          <cell r="E28" t="str">
            <v>입출금:</v>
          </cell>
          <cell r="F28" t="str">
            <v>D</v>
          </cell>
          <cell r="G28" t="str">
            <v>BRTD</v>
          </cell>
          <cell r="H28" t="str">
            <v>BRTD</v>
          </cell>
        </row>
        <row r="29">
          <cell r="B29" t="str">
            <v>B</v>
          </cell>
          <cell r="C29" t="str">
            <v>Receipt &amp; Payment</v>
          </cell>
          <cell r="D29" t="str">
            <v>RT</v>
          </cell>
          <cell r="E29" t="str">
            <v>Deposit &amp; Drawing</v>
          </cell>
          <cell r="H29" t="str">
            <v>BRTP</v>
          </cell>
        </row>
        <row r="30">
          <cell r="B30" t="str">
            <v>B</v>
          </cell>
          <cell r="D30" t="str">
            <v>RT</v>
          </cell>
          <cell r="E30" t="str">
            <v>입출고:</v>
          </cell>
          <cell r="F30" t="str">
            <v>S</v>
          </cell>
          <cell r="G30" t="str">
            <v>BRTS</v>
          </cell>
          <cell r="H30" t="str">
            <v>BRTS</v>
          </cell>
        </row>
        <row r="31">
          <cell r="B31" t="str">
            <v>B</v>
          </cell>
          <cell r="D31" t="str">
            <v>RT</v>
          </cell>
          <cell r="E31" t="str">
            <v>Store &amp; Delivery</v>
          </cell>
          <cell r="H31" t="str">
            <v>BSAB</v>
          </cell>
        </row>
        <row r="32">
          <cell r="B32" t="str">
            <v>B</v>
          </cell>
          <cell r="D32" t="str">
            <v>RT</v>
          </cell>
          <cell r="E32" t="str">
            <v>출납공통:</v>
          </cell>
          <cell r="F32" t="str">
            <v>P</v>
          </cell>
          <cell r="G32" t="str">
            <v>BRTP</v>
          </cell>
          <cell r="H32" t="str">
            <v>BSAC</v>
          </cell>
        </row>
        <row r="33">
          <cell r="B33" t="str">
            <v>B</v>
          </cell>
          <cell r="D33" t="str">
            <v>RT</v>
          </cell>
          <cell r="E33" t="str">
            <v>Common Part</v>
          </cell>
          <cell r="H33" t="str">
            <v>BSAI</v>
          </cell>
        </row>
        <row r="34">
          <cell r="B34" t="str">
            <v>B</v>
          </cell>
          <cell r="C34" t="str">
            <v>이체:</v>
          </cell>
          <cell r="D34" t="str">
            <v>TS</v>
          </cell>
          <cell r="E34" t="str">
            <v>이체계좌:</v>
          </cell>
          <cell r="F34" t="str">
            <v>A</v>
          </cell>
          <cell r="G34" t="str">
            <v>BTSA</v>
          </cell>
          <cell r="H34" t="str">
            <v>BSAO</v>
          </cell>
        </row>
        <row r="35">
          <cell r="B35" t="str">
            <v>B</v>
          </cell>
          <cell r="C35" t="str">
            <v>Transfer</v>
          </cell>
          <cell r="D35" t="str">
            <v>TS</v>
          </cell>
          <cell r="E35" t="str">
            <v>Account</v>
          </cell>
          <cell r="H35" t="str">
            <v>BSAP</v>
          </cell>
        </row>
        <row r="36">
          <cell r="B36" t="str">
            <v>B</v>
          </cell>
          <cell r="D36" t="str">
            <v>TS</v>
          </cell>
          <cell r="E36" t="str">
            <v>이체입출금:</v>
          </cell>
          <cell r="F36" t="str">
            <v>D</v>
          </cell>
          <cell r="G36" t="str">
            <v>BTSD</v>
          </cell>
          <cell r="H36" t="str">
            <v>BSAR</v>
          </cell>
        </row>
        <row r="37">
          <cell r="B37" t="str">
            <v>B</v>
          </cell>
          <cell r="D37" t="str">
            <v>TS</v>
          </cell>
          <cell r="E37" t="str">
            <v>Deposit &amp; Drawing</v>
          </cell>
          <cell r="H37" t="str">
            <v>BSAT</v>
          </cell>
        </row>
        <row r="38">
          <cell r="B38" t="str">
            <v>B</v>
          </cell>
          <cell r="D38" t="str">
            <v>TS</v>
          </cell>
          <cell r="E38" t="str">
            <v>이체공통:</v>
          </cell>
          <cell r="F38" t="str">
            <v>P</v>
          </cell>
          <cell r="G38" t="str">
            <v>BTSP</v>
          </cell>
          <cell r="H38" t="str">
            <v>BSAV</v>
          </cell>
        </row>
        <row r="39">
          <cell r="B39" t="str">
            <v>B</v>
          </cell>
          <cell r="D39" t="str">
            <v>TS</v>
          </cell>
          <cell r="E39" t="str">
            <v>Common Part</v>
          </cell>
          <cell r="H39" t="str">
            <v>BSCR</v>
          </cell>
        </row>
        <row r="40">
          <cell r="B40" t="str">
            <v>B</v>
          </cell>
          <cell r="C40" t="str">
            <v>장내매매:</v>
          </cell>
          <cell r="D40" t="str">
            <v>TR</v>
          </cell>
          <cell r="E40" t="str">
            <v>현물:</v>
          </cell>
          <cell r="F40" t="str">
            <v>S</v>
          </cell>
          <cell r="G40" t="str">
            <v>BTRS</v>
          </cell>
          <cell r="H40" t="str">
            <v>BSIM</v>
          </cell>
        </row>
        <row r="41">
          <cell r="B41" t="str">
            <v>B</v>
          </cell>
          <cell r="C41" t="str">
            <v>Trading</v>
          </cell>
          <cell r="D41" t="str">
            <v>TR</v>
          </cell>
          <cell r="E41" t="str">
            <v>Spot</v>
          </cell>
          <cell r="H41" t="str">
            <v>BTRF</v>
          </cell>
        </row>
        <row r="42">
          <cell r="B42" t="str">
            <v>B</v>
          </cell>
          <cell r="D42" t="str">
            <v>TR</v>
          </cell>
          <cell r="E42" t="str">
            <v>선물/옵션:</v>
          </cell>
          <cell r="F42" t="str">
            <v>F</v>
          </cell>
          <cell r="G42" t="str">
            <v>BTRF</v>
          </cell>
          <cell r="H42" t="str">
            <v>BTRS</v>
          </cell>
        </row>
        <row r="43">
          <cell r="B43" t="str">
            <v>B</v>
          </cell>
          <cell r="D43" t="str">
            <v>TR</v>
          </cell>
          <cell r="E43" t="str">
            <v>Future</v>
          </cell>
          <cell r="H43" t="str">
            <v>BTSA</v>
          </cell>
        </row>
        <row r="44">
          <cell r="B44" t="str">
            <v>B</v>
          </cell>
          <cell r="C44" t="str">
            <v>장외매매:</v>
          </cell>
          <cell r="D44" t="str">
            <v>SA</v>
          </cell>
          <cell r="E44" t="str">
            <v>RP:</v>
          </cell>
          <cell r="F44" t="str">
            <v>R</v>
          </cell>
          <cell r="G44" t="str">
            <v>BSAR</v>
          </cell>
          <cell r="H44" t="str">
            <v>BTSD</v>
          </cell>
        </row>
        <row r="45">
          <cell r="B45" t="str">
            <v>B</v>
          </cell>
          <cell r="C45" t="str">
            <v>Sales</v>
          </cell>
          <cell r="D45" t="str">
            <v>SA</v>
          </cell>
          <cell r="E45" t="str">
            <v>꼐</v>
          </cell>
          <cell r="H45" t="str">
            <v>BTSP</v>
          </cell>
        </row>
        <row r="46">
          <cell r="B46" t="str">
            <v>B</v>
          </cell>
          <cell r="D46" t="str">
            <v>SA</v>
          </cell>
          <cell r="E46" t="str">
            <v>CD/CP:</v>
          </cell>
          <cell r="F46" t="str">
            <v>C</v>
          </cell>
          <cell r="G46" t="str">
            <v>BSAC</v>
          </cell>
          <cell r="H46" t="str">
            <v>HCCA</v>
          </cell>
        </row>
        <row r="47">
          <cell r="B47" t="str">
            <v>B</v>
          </cell>
          <cell r="D47" t="str">
            <v>SA</v>
          </cell>
          <cell r="E47" t="str">
            <v>CD/CP</v>
          </cell>
          <cell r="H47" t="str">
            <v>HCCH</v>
          </cell>
        </row>
        <row r="48">
          <cell r="B48" t="str">
            <v>B</v>
          </cell>
          <cell r="D48" t="str">
            <v>SA</v>
          </cell>
          <cell r="E48" t="str">
            <v>장외채권:</v>
          </cell>
          <cell r="F48" t="str">
            <v>B</v>
          </cell>
          <cell r="G48" t="str">
            <v>BSAB</v>
          </cell>
          <cell r="H48" t="str">
            <v>HCCP</v>
          </cell>
        </row>
        <row r="49">
          <cell r="B49" t="str">
            <v>B</v>
          </cell>
          <cell r="D49" t="str">
            <v>SA</v>
          </cell>
          <cell r="E49" t="str">
            <v>Bond</v>
          </cell>
          <cell r="H49" t="str">
            <v>HCCS</v>
          </cell>
        </row>
        <row r="50">
          <cell r="B50" t="str">
            <v>B</v>
          </cell>
          <cell r="D50" t="str">
            <v>SA</v>
          </cell>
          <cell r="E50" t="str">
            <v>간접투자증권:</v>
          </cell>
          <cell r="F50" t="str">
            <v>I</v>
          </cell>
          <cell r="G50" t="str">
            <v>BSAI</v>
          </cell>
          <cell r="H50" t="str">
            <v>HCCW</v>
          </cell>
        </row>
        <row r="51">
          <cell r="B51" t="str">
            <v>B</v>
          </cell>
          <cell r="D51" t="str">
            <v>SA</v>
          </cell>
          <cell r="E51" t="str">
            <v>Indirectness</v>
          </cell>
          <cell r="H51" t="str">
            <v>HECC</v>
          </cell>
        </row>
        <row r="52">
          <cell r="B52" t="str">
            <v>B</v>
          </cell>
          <cell r="D52" t="str">
            <v>SA</v>
          </cell>
          <cell r="E52" t="str">
            <v>OTC/단주/신주:</v>
          </cell>
          <cell r="F52" t="str">
            <v>O</v>
          </cell>
          <cell r="G52" t="str">
            <v>BSAO</v>
          </cell>
          <cell r="H52" t="str">
            <v>HECD</v>
          </cell>
        </row>
        <row r="53">
          <cell r="B53" t="str">
            <v>B</v>
          </cell>
          <cell r="D53" t="str">
            <v>SA</v>
          </cell>
          <cell r="E53" t="str">
            <v>OTC</v>
          </cell>
          <cell r="H53" t="str">
            <v>HECG</v>
          </cell>
        </row>
        <row r="54">
          <cell r="B54" t="str">
            <v>B</v>
          </cell>
          <cell r="D54" t="str">
            <v>SA</v>
          </cell>
          <cell r="E54" t="str">
            <v>해외증권:</v>
          </cell>
          <cell r="F54" t="str">
            <v>V</v>
          </cell>
          <cell r="G54" t="str">
            <v>BSAV</v>
          </cell>
          <cell r="H54" t="str">
            <v>HECR</v>
          </cell>
        </row>
        <row r="55">
          <cell r="B55" t="str">
            <v>B</v>
          </cell>
          <cell r="D55" t="str">
            <v>SA</v>
          </cell>
          <cell r="E55" t="str">
            <v>Overseas</v>
          </cell>
          <cell r="H55" t="str">
            <v>HHTS</v>
          </cell>
        </row>
        <row r="56">
          <cell r="B56" t="str">
            <v>B</v>
          </cell>
          <cell r="D56" t="str">
            <v>SA</v>
          </cell>
          <cell r="E56" t="str">
            <v>매매:</v>
          </cell>
          <cell r="F56" t="str">
            <v>T</v>
          </cell>
          <cell r="G56" t="str">
            <v>BSAT</v>
          </cell>
          <cell r="H56" t="str">
            <v>IANC</v>
          </cell>
        </row>
        <row r="57">
          <cell r="B57" t="str">
            <v>B</v>
          </cell>
          <cell r="D57" t="str">
            <v>SA</v>
          </cell>
          <cell r="E57" t="str">
            <v>Trade</v>
          </cell>
          <cell r="H57" t="str">
            <v>IEDM</v>
          </cell>
        </row>
        <row r="58">
          <cell r="B58" t="str">
            <v>B</v>
          </cell>
          <cell r="D58" t="str">
            <v>SA</v>
          </cell>
          <cell r="E58" t="str">
            <v>매매공통:</v>
          </cell>
          <cell r="F58" t="str">
            <v>P</v>
          </cell>
          <cell r="G58" t="str">
            <v>BSAP</v>
          </cell>
          <cell r="H58" t="str">
            <v>IEIS</v>
          </cell>
        </row>
        <row r="59">
          <cell r="B59" t="str">
            <v>B</v>
          </cell>
          <cell r="D59" t="str">
            <v>SA</v>
          </cell>
          <cell r="E59" t="str">
            <v>Common Part</v>
          </cell>
          <cell r="H59" t="str">
            <v>MPMO</v>
          </cell>
        </row>
        <row r="60">
          <cell r="B60" t="str">
            <v>B</v>
          </cell>
          <cell r="C60" t="str">
            <v>대출:</v>
          </cell>
          <cell r="D60" t="str">
            <v>LO</v>
          </cell>
          <cell r="E60" t="str">
            <v>대출:</v>
          </cell>
          <cell r="F60" t="str">
            <v>N</v>
          </cell>
          <cell r="G60" t="str">
            <v>BLON</v>
          </cell>
          <cell r="H60" t="str">
            <v>MQAO</v>
          </cell>
        </row>
        <row r="61">
          <cell r="B61" t="str">
            <v>B</v>
          </cell>
          <cell r="C61" t="str">
            <v>Loan</v>
          </cell>
          <cell r="D61" t="str">
            <v>LO</v>
          </cell>
          <cell r="E61" t="str">
            <v>Loan</v>
          </cell>
          <cell r="H61" t="str">
            <v>SDBS</v>
          </cell>
        </row>
        <row r="62">
          <cell r="B62" t="str">
            <v>B</v>
          </cell>
          <cell r="C62" t="str">
            <v>실물:</v>
          </cell>
          <cell r="D62" t="str">
            <v>SC</v>
          </cell>
          <cell r="E62" t="str">
            <v>실물:</v>
          </cell>
          <cell r="F62" t="str">
            <v>R</v>
          </cell>
          <cell r="G62" t="str">
            <v>BSCR</v>
          </cell>
          <cell r="H62" t="str">
            <v>SDIO</v>
          </cell>
        </row>
        <row r="63">
          <cell r="B63" t="str">
            <v>B</v>
          </cell>
          <cell r="C63" t="str">
            <v>Securities</v>
          </cell>
          <cell r="D63" t="str">
            <v>SC</v>
          </cell>
          <cell r="E63" t="str">
            <v>Securities</v>
          </cell>
          <cell r="H63" t="str">
            <v>SEAI</v>
          </cell>
        </row>
        <row r="64">
          <cell r="B64" t="str">
            <v>B</v>
          </cell>
          <cell r="C64" t="str">
            <v>권리:</v>
          </cell>
          <cell r="D64" t="str">
            <v>RG</v>
          </cell>
          <cell r="E64" t="str">
            <v>권리:</v>
          </cell>
          <cell r="F64" t="str">
            <v>T</v>
          </cell>
          <cell r="G64" t="str">
            <v>BRGT</v>
          </cell>
          <cell r="H64" t="str">
            <v>SFEP</v>
          </cell>
        </row>
        <row r="65">
          <cell r="B65" t="str">
            <v>B</v>
          </cell>
          <cell r="C65" t="str">
            <v>Right</v>
          </cell>
          <cell r="D65" t="str">
            <v>RG</v>
          </cell>
          <cell r="E65" t="str">
            <v>Right</v>
          </cell>
          <cell r="H65" t="str">
            <v>SFWK</v>
          </cell>
        </row>
        <row r="66">
          <cell r="B66" t="str">
            <v>B</v>
          </cell>
          <cell r="C66" t="str">
            <v>투자은행:</v>
          </cell>
          <cell r="D66" t="str">
            <v>IB</v>
          </cell>
          <cell r="E66" t="str">
            <v>투자은행:</v>
          </cell>
          <cell r="F66" t="str">
            <v>K</v>
          </cell>
          <cell r="G66" t="str">
            <v>BIBK</v>
          </cell>
          <cell r="H66" t="str">
            <v>SIFR</v>
          </cell>
        </row>
        <row r="67">
          <cell r="B67" t="str">
            <v>B</v>
          </cell>
          <cell r="C67" t="str">
            <v>Investment Banking</v>
          </cell>
          <cell r="D67" t="str">
            <v>IB</v>
          </cell>
          <cell r="E67" t="str">
            <v>Investment Banking</v>
          </cell>
          <cell r="H67" t="str">
            <v>SMCI</v>
          </cell>
        </row>
        <row r="68">
          <cell r="B68" t="str">
            <v>B</v>
          </cell>
          <cell r="C68" t="str">
            <v>자산운용:</v>
          </cell>
          <cell r="D68" t="str">
            <v>FN</v>
          </cell>
          <cell r="E68" t="str">
            <v>주식:</v>
          </cell>
          <cell r="F68" t="str">
            <v>S</v>
          </cell>
          <cell r="G68" t="str">
            <v>BFNS</v>
          </cell>
          <cell r="H68" t="str">
            <v>SQME</v>
          </cell>
        </row>
        <row r="69">
          <cell r="B69" t="str">
            <v>B</v>
          </cell>
          <cell r="C69" t="str">
            <v>Fund</v>
          </cell>
          <cell r="D69" t="str">
            <v>FN</v>
          </cell>
          <cell r="E69" t="str">
            <v>Stock</v>
          </cell>
          <cell r="H69" t="str">
            <v>SQMF</v>
          </cell>
        </row>
        <row r="70">
          <cell r="B70" t="str">
            <v>B</v>
          </cell>
          <cell r="D70" t="str">
            <v>FN</v>
          </cell>
          <cell r="E70" t="str">
            <v>채권:</v>
          </cell>
          <cell r="F70" t="str">
            <v>B</v>
          </cell>
          <cell r="G70" t="str">
            <v>BFNB</v>
          </cell>
          <cell r="H70" t="str">
            <v>SQMK</v>
          </cell>
        </row>
        <row r="71">
          <cell r="B71" t="str">
            <v>B</v>
          </cell>
          <cell r="D71" t="str">
            <v>FN</v>
          </cell>
          <cell r="E71" t="str">
            <v>Bond</v>
          </cell>
          <cell r="H71" t="str">
            <v>SQMQ</v>
          </cell>
        </row>
        <row r="72">
          <cell r="B72" t="str">
            <v>B</v>
          </cell>
          <cell r="D72" t="str">
            <v>FN</v>
          </cell>
          <cell r="E72" t="str">
            <v>장내파생:</v>
          </cell>
          <cell r="F72" t="str">
            <v>E</v>
          </cell>
          <cell r="G72" t="str">
            <v>BFNE</v>
          </cell>
          <cell r="H72" t="str">
            <v>SSTP</v>
          </cell>
        </row>
        <row r="73">
          <cell r="B73" t="str">
            <v>B</v>
          </cell>
          <cell r="D73" t="str">
            <v>FN</v>
          </cell>
          <cell r="E73" t="str">
            <v>Exchange Traded Derivation</v>
          </cell>
          <cell r="H73" t="str">
            <v>STGR</v>
          </cell>
        </row>
        <row r="74">
          <cell r="B74" t="str">
            <v>B</v>
          </cell>
          <cell r="D74" t="str">
            <v>FN</v>
          </cell>
          <cell r="E74" t="str">
            <v>장외파생:</v>
          </cell>
          <cell r="F74" t="str">
            <v>O</v>
          </cell>
          <cell r="G74" t="str">
            <v>BFNO</v>
          </cell>
          <cell r="H74" t="str">
            <v>STGS</v>
          </cell>
        </row>
        <row r="75">
          <cell r="B75" t="str">
            <v>B</v>
          </cell>
          <cell r="D75" t="str">
            <v>FN</v>
          </cell>
          <cell r="E75" t="str">
            <v>Over The Counter Derivation</v>
          </cell>
          <cell r="H75" t="str">
            <v>SUIT</v>
          </cell>
        </row>
        <row r="76">
          <cell r="B76" t="str">
            <v>B</v>
          </cell>
          <cell r="D76" t="str">
            <v>FN</v>
          </cell>
          <cell r="E76" t="str">
            <v>펀드공통:</v>
          </cell>
          <cell r="F76" t="str">
            <v>P</v>
          </cell>
          <cell r="G76" t="str">
            <v>BFNP</v>
          </cell>
        </row>
        <row r="77">
          <cell r="B77" t="str">
            <v>B</v>
          </cell>
          <cell r="D77" t="str">
            <v>FN</v>
          </cell>
          <cell r="E77" t="str">
            <v>Common Part</v>
          </cell>
        </row>
        <row r="78">
          <cell r="B78" t="str">
            <v>B</v>
          </cell>
          <cell r="D78" t="str">
            <v>FN</v>
          </cell>
          <cell r="E78" t="str">
            <v>외환:</v>
          </cell>
          <cell r="F78" t="str">
            <v>F</v>
          </cell>
          <cell r="G78" t="str">
            <v>BFNF</v>
          </cell>
        </row>
        <row r="79">
          <cell r="B79" t="str">
            <v>B</v>
          </cell>
          <cell r="D79" t="str">
            <v>FN</v>
          </cell>
          <cell r="E79" t="str">
            <v>Foreign Exchange</v>
          </cell>
        </row>
        <row r="80">
          <cell r="B80" t="str">
            <v>B</v>
          </cell>
          <cell r="D80" t="str">
            <v>FN</v>
          </cell>
          <cell r="E80" t="str">
            <v>인터페이스:</v>
          </cell>
          <cell r="F80" t="str">
            <v>I</v>
          </cell>
          <cell r="G80" t="str">
            <v>BFNI</v>
          </cell>
        </row>
        <row r="81">
          <cell r="B81" t="str">
            <v>B</v>
          </cell>
          <cell r="D81" t="str">
            <v>FN</v>
          </cell>
          <cell r="E81" t="str">
            <v>Interface</v>
          </cell>
        </row>
        <row r="82">
          <cell r="B82" t="str">
            <v>B</v>
          </cell>
          <cell r="C82" t="str">
            <v>내부통제:</v>
          </cell>
          <cell r="D82" t="str">
            <v>CM</v>
          </cell>
          <cell r="E82" t="str">
            <v>내부통제:</v>
          </cell>
          <cell r="F82" t="str">
            <v>P</v>
          </cell>
          <cell r="G82" t="str">
            <v>BCMP</v>
          </cell>
        </row>
        <row r="83">
          <cell r="B83" t="str">
            <v>B</v>
          </cell>
          <cell r="C83" t="str">
            <v>Compliance</v>
          </cell>
          <cell r="D83" t="str">
            <v>CM</v>
          </cell>
          <cell r="E83" t="str">
            <v>Compliance</v>
          </cell>
        </row>
        <row r="84">
          <cell r="B84" t="str">
            <v>B</v>
          </cell>
          <cell r="C84" t="str">
            <v>종목:</v>
          </cell>
          <cell r="D84" t="str">
            <v>SI</v>
          </cell>
          <cell r="E84" t="str">
            <v>종목:</v>
          </cell>
          <cell r="F84" t="str">
            <v>M</v>
          </cell>
          <cell r="G84" t="str">
            <v>BSIM</v>
          </cell>
        </row>
        <row r="85">
          <cell r="B85" t="str">
            <v>B</v>
          </cell>
          <cell r="C85" t="str">
            <v>Stock Item</v>
          </cell>
          <cell r="D85" t="str">
            <v>SI</v>
          </cell>
          <cell r="E85" t="str">
            <v>Stock Item</v>
          </cell>
        </row>
        <row r="86">
          <cell r="B86" t="str">
            <v>B</v>
          </cell>
          <cell r="C86" t="str">
            <v>총무:</v>
          </cell>
          <cell r="D86" t="str">
            <v>GA</v>
          </cell>
          <cell r="E86" t="str">
            <v>총무:</v>
          </cell>
          <cell r="F86" t="str">
            <v>F</v>
          </cell>
          <cell r="G86" t="str">
            <v>BGAF</v>
          </cell>
        </row>
        <row r="87">
          <cell r="B87" t="str">
            <v>B</v>
          </cell>
          <cell r="C87" t="str">
            <v>General Affairs</v>
          </cell>
          <cell r="D87" t="str">
            <v>GA</v>
          </cell>
          <cell r="E87" t="str">
            <v>General Affairs</v>
          </cell>
        </row>
        <row r="88">
          <cell r="B88" t="str">
            <v>B</v>
          </cell>
          <cell r="C88" t="str">
            <v>제휴:</v>
          </cell>
          <cell r="D88" t="str">
            <v>AL</v>
          </cell>
          <cell r="E88" t="str">
            <v>제휴:</v>
          </cell>
          <cell r="F88" t="str">
            <v>N</v>
          </cell>
          <cell r="G88" t="str">
            <v>BALN</v>
          </cell>
        </row>
        <row r="89">
          <cell r="B89" t="str">
            <v>B</v>
          </cell>
          <cell r="C89" t="str">
            <v>Alliance</v>
          </cell>
          <cell r="D89" t="str">
            <v>AL</v>
          </cell>
          <cell r="E89" t="str">
            <v>Alliance</v>
          </cell>
        </row>
        <row r="90">
          <cell r="B90" t="str">
            <v>B</v>
          </cell>
          <cell r="C90" t="str">
            <v>업무공통:</v>
          </cell>
          <cell r="D90" t="str">
            <v>CP</v>
          </cell>
          <cell r="E90" t="str">
            <v>업무공통:</v>
          </cell>
          <cell r="F90" t="str">
            <v>P</v>
          </cell>
          <cell r="G90" t="str">
            <v>BCPP</v>
          </cell>
        </row>
        <row r="91">
          <cell r="B91" t="str">
            <v>B</v>
          </cell>
          <cell r="C91" t="str">
            <v>Common Part</v>
          </cell>
          <cell r="D91" t="str">
            <v>CP</v>
          </cell>
          <cell r="E91" t="str">
            <v>Common Part</v>
          </cell>
        </row>
        <row r="92">
          <cell r="A92" t="str">
            <v>시스템:</v>
          </cell>
          <cell r="B92" t="str">
            <v>S</v>
          </cell>
          <cell r="C92" t="str">
            <v>프레임워크:</v>
          </cell>
          <cell r="D92" t="str">
            <v>FW</v>
          </cell>
          <cell r="E92" t="str">
            <v>프레임워크:</v>
          </cell>
          <cell r="F92" t="str">
            <v>K</v>
          </cell>
          <cell r="G92" t="str">
            <v>SFWK</v>
          </cell>
        </row>
        <row r="93">
          <cell r="A93" t="str">
            <v>System</v>
          </cell>
          <cell r="B93" t="str">
            <v>S</v>
          </cell>
          <cell r="C93" t="str">
            <v>Framework</v>
          </cell>
          <cell r="D93" t="str">
            <v>FW</v>
          </cell>
          <cell r="E93" t="str">
            <v>Framework</v>
          </cell>
        </row>
        <row r="94">
          <cell r="B94" t="str">
            <v>S</v>
          </cell>
          <cell r="C94" t="str">
            <v>MCI:</v>
          </cell>
          <cell r="D94" t="str">
            <v>MC</v>
          </cell>
          <cell r="E94" t="str">
            <v>MCI:</v>
          </cell>
          <cell r="F94" t="str">
            <v>I</v>
          </cell>
          <cell r="G94" t="str">
            <v>SMCI</v>
          </cell>
        </row>
        <row r="95">
          <cell r="B95" t="str">
            <v>S</v>
          </cell>
          <cell r="C95" t="str">
            <v>Multi Channel Integration</v>
          </cell>
          <cell r="D95" t="str">
            <v>MC</v>
          </cell>
          <cell r="E95" t="str">
            <v>Multi Channel Integration</v>
          </cell>
        </row>
        <row r="96">
          <cell r="B96" t="str">
            <v>S</v>
          </cell>
          <cell r="C96" t="str">
            <v>EAI:</v>
          </cell>
          <cell r="D96" t="str">
            <v>EA</v>
          </cell>
          <cell r="E96" t="str">
            <v>EAI:</v>
          </cell>
          <cell r="F96" t="str">
            <v>I</v>
          </cell>
          <cell r="G96" t="str">
            <v>SEAI</v>
          </cell>
        </row>
        <row r="97">
          <cell r="B97" t="str">
            <v>S</v>
          </cell>
          <cell r="C97" t="str">
            <v>Enterprise Application Architecture</v>
          </cell>
          <cell r="D97" t="str">
            <v>EA</v>
          </cell>
          <cell r="E97" t="str">
            <v>Enterprise Application Integration</v>
          </cell>
        </row>
        <row r="98">
          <cell r="B98" t="str">
            <v>S</v>
          </cell>
          <cell r="C98" t="str">
            <v>DataBase:</v>
          </cell>
          <cell r="D98" t="str">
            <v>DB</v>
          </cell>
          <cell r="E98" t="str">
            <v>DataBase:</v>
          </cell>
          <cell r="F98" t="str">
            <v>S</v>
          </cell>
          <cell r="G98" t="str">
            <v>SDBS</v>
          </cell>
        </row>
        <row r="99">
          <cell r="B99" t="str">
            <v>S</v>
          </cell>
          <cell r="C99" t="str">
            <v>DataBase</v>
          </cell>
          <cell r="D99" t="str">
            <v>DB</v>
          </cell>
          <cell r="E99" t="str">
            <v>DataBase</v>
          </cell>
        </row>
        <row r="100">
          <cell r="B100" t="str">
            <v>S</v>
          </cell>
          <cell r="C100" t="str">
            <v>DBIO:</v>
          </cell>
          <cell r="D100" t="str">
            <v>DI</v>
          </cell>
          <cell r="E100" t="str">
            <v>DBIO:</v>
          </cell>
          <cell r="F100" t="str">
            <v>O</v>
          </cell>
          <cell r="G100" t="str">
            <v>SDIO</v>
          </cell>
        </row>
        <row r="101">
          <cell r="B101" t="str">
            <v>S</v>
          </cell>
          <cell r="C101" t="str">
            <v>DBIO</v>
          </cell>
          <cell r="D101" t="str">
            <v>DI</v>
          </cell>
          <cell r="E101" t="str">
            <v>DBIO</v>
          </cell>
        </row>
        <row r="102">
          <cell r="B102" t="str">
            <v>S</v>
          </cell>
          <cell r="C102" t="str">
            <v>인프라:</v>
          </cell>
          <cell r="D102" t="str">
            <v>IF</v>
          </cell>
          <cell r="E102" t="str">
            <v>인프라:</v>
          </cell>
          <cell r="F102" t="str">
            <v>R</v>
          </cell>
          <cell r="G102" t="str">
            <v>SIFR</v>
          </cell>
        </row>
        <row r="103">
          <cell r="B103" t="str">
            <v>S</v>
          </cell>
          <cell r="C103" t="str">
            <v>Infra</v>
          </cell>
          <cell r="D103" t="str">
            <v>IF</v>
          </cell>
          <cell r="E103" t="str">
            <v>Infra</v>
          </cell>
        </row>
        <row r="104">
          <cell r="B104" t="str">
            <v>S</v>
          </cell>
          <cell r="C104" t="str">
            <v>통합단말:</v>
          </cell>
          <cell r="D104" t="str">
            <v>UI</v>
          </cell>
          <cell r="E104" t="str">
            <v>통합단말:</v>
          </cell>
          <cell r="F104" t="str">
            <v>T</v>
          </cell>
          <cell r="G104" t="str">
            <v>SUIT</v>
          </cell>
        </row>
        <row r="105">
          <cell r="B105" t="str">
            <v>S</v>
          </cell>
          <cell r="C105" t="str">
            <v>User Interface</v>
          </cell>
          <cell r="D105" t="str">
            <v>UI</v>
          </cell>
          <cell r="E105" t="str">
            <v>Integration</v>
          </cell>
        </row>
        <row r="106">
          <cell r="B106" t="str">
            <v>S</v>
          </cell>
          <cell r="C106" t="str">
            <v>시세 마스터:</v>
          </cell>
          <cell r="D106" t="str">
            <v>QM</v>
          </cell>
          <cell r="E106" t="str">
            <v>장내:</v>
          </cell>
          <cell r="F106" t="str">
            <v>K</v>
          </cell>
          <cell r="G106" t="str">
            <v>SQMK</v>
          </cell>
        </row>
        <row r="107">
          <cell r="B107" t="str">
            <v>S</v>
          </cell>
          <cell r="C107" t="str">
            <v>Quotation Master</v>
          </cell>
          <cell r="D107" t="str">
            <v>QM</v>
          </cell>
          <cell r="E107" t="str">
            <v>KRX</v>
          </cell>
        </row>
        <row r="108">
          <cell r="B108" t="str">
            <v>S</v>
          </cell>
          <cell r="D108" t="str">
            <v>QM</v>
          </cell>
          <cell r="E108" t="str">
            <v>코스닥:</v>
          </cell>
          <cell r="F108" t="str">
            <v>Q</v>
          </cell>
          <cell r="G108" t="str">
            <v>SQMQ</v>
          </cell>
        </row>
        <row r="109">
          <cell r="B109" t="str">
            <v>S</v>
          </cell>
          <cell r="D109" t="str">
            <v>QM</v>
          </cell>
          <cell r="E109" t="str">
            <v>KOSDAQ</v>
          </cell>
        </row>
        <row r="110">
          <cell r="B110" t="str">
            <v>S</v>
          </cell>
          <cell r="D110" t="str">
            <v>QM</v>
          </cell>
          <cell r="E110" t="str">
            <v>선물/옵션:</v>
          </cell>
          <cell r="F110" t="str">
            <v>F</v>
          </cell>
          <cell r="G110" t="str">
            <v>SQMF</v>
          </cell>
        </row>
        <row r="111">
          <cell r="B111" t="str">
            <v>S</v>
          </cell>
          <cell r="D111" t="str">
            <v>QM</v>
          </cell>
          <cell r="E111" t="str">
            <v>Future</v>
          </cell>
        </row>
        <row r="112">
          <cell r="B112" t="str">
            <v>S</v>
          </cell>
          <cell r="D112" t="str">
            <v>QM</v>
          </cell>
          <cell r="E112" t="str">
            <v>기타 기관:</v>
          </cell>
          <cell r="F112" t="str">
            <v>E</v>
          </cell>
          <cell r="G112" t="str">
            <v>SQME</v>
          </cell>
        </row>
        <row r="113">
          <cell r="B113" t="str">
            <v>S</v>
          </cell>
          <cell r="D113" t="str">
            <v>QM</v>
          </cell>
          <cell r="E113" t="str">
            <v>Etc</v>
          </cell>
        </row>
        <row r="114">
          <cell r="B114" t="str">
            <v>S</v>
          </cell>
          <cell r="C114" t="str">
            <v>TCP GW:</v>
          </cell>
          <cell r="D114" t="str">
            <v>TG</v>
          </cell>
          <cell r="E114" t="str">
            <v>Outbound:</v>
          </cell>
          <cell r="F114" t="str">
            <v>S</v>
          </cell>
          <cell r="G114" t="str">
            <v>STGS</v>
          </cell>
        </row>
        <row r="115">
          <cell r="B115" t="str">
            <v>S</v>
          </cell>
          <cell r="C115" t="str">
            <v>Tcp Gate Way</v>
          </cell>
          <cell r="D115" t="str">
            <v>TG</v>
          </cell>
          <cell r="E115" t="str">
            <v>Send</v>
          </cell>
        </row>
        <row r="116">
          <cell r="B116" t="str">
            <v>S</v>
          </cell>
          <cell r="D116" t="str">
            <v>TG</v>
          </cell>
          <cell r="E116" t="str">
            <v>Inbound:</v>
          </cell>
          <cell r="F116" t="str">
            <v>R</v>
          </cell>
          <cell r="G116" t="str">
            <v>STGR</v>
          </cell>
        </row>
        <row r="117">
          <cell r="B117" t="str">
            <v>S</v>
          </cell>
          <cell r="D117" t="str">
            <v>TG</v>
          </cell>
          <cell r="E117" t="str">
            <v>Receive</v>
          </cell>
        </row>
        <row r="118">
          <cell r="B118" t="str">
            <v>S</v>
          </cell>
          <cell r="C118" t="str">
            <v>FEP:</v>
          </cell>
          <cell r="D118" t="str">
            <v>FE</v>
          </cell>
          <cell r="E118" t="str">
            <v>FEP:</v>
          </cell>
          <cell r="F118" t="str">
            <v>P</v>
          </cell>
          <cell r="G118" t="str">
            <v>SFEP</v>
          </cell>
        </row>
        <row r="119">
          <cell r="B119" t="str">
            <v>S</v>
          </cell>
          <cell r="C119" t="str">
            <v>Front End Process</v>
          </cell>
          <cell r="D119" t="str">
            <v>FE</v>
          </cell>
          <cell r="E119" t="str">
            <v>FEP</v>
          </cell>
        </row>
        <row r="120">
          <cell r="B120" t="str">
            <v>S</v>
          </cell>
          <cell r="C120" t="str">
            <v>시스템공통:</v>
          </cell>
          <cell r="D120" t="str">
            <v>ST</v>
          </cell>
          <cell r="E120" t="str">
            <v>시스템공통:</v>
          </cell>
          <cell r="F120" t="str">
            <v>P</v>
          </cell>
          <cell r="G120" t="str">
            <v>SSTP</v>
          </cell>
        </row>
        <row r="121">
          <cell r="B121" t="str">
            <v>S</v>
          </cell>
          <cell r="C121" t="str">
            <v>System Common</v>
          </cell>
          <cell r="D121" t="str">
            <v>ST</v>
          </cell>
          <cell r="E121" t="str">
            <v>Common Part</v>
          </cell>
        </row>
        <row r="122">
          <cell r="A122" t="str">
            <v>PMO:</v>
          </cell>
          <cell r="B122" t="str">
            <v>M</v>
          </cell>
          <cell r="C122" t="str">
            <v>PMO:</v>
          </cell>
          <cell r="D122" t="str">
            <v>PM</v>
          </cell>
          <cell r="E122" t="str">
            <v>PMO:</v>
          </cell>
          <cell r="F122" t="str">
            <v>O</v>
          </cell>
          <cell r="G122" t="str">
            <v>MPMO</v>
          </cell>
        </row>
        <row r="123">
          <cell r="A123" t="str">
            <v>Management</v>
          </cell>
          <cell r="B123" t="str">
            <v>M</v>
          </cell>
          <cell r="C123" t="str">
            <v>Project Management Organization</v>
          </cell>
          <cell r="D123" t="str">
            <v>PM</v>
          </cell>
          <cell r="E123" t="str">
            <v>Project Management Organization</v>
          </cell>
        </row>
        <row r="124">
          <cell r="B124" t="str">
            <v>M</v>
          </cell>
          <cell r="C124" t="str">
            <v>QAO:</v>
          </cell>
          <cell r="D124" t="str">
            <v>QA</v>
          </cell>
          <cell r="E124" t="str">
            <v>QAO:</v>
          </cell>
          <cell r="F124" t="str">
            <v>O</v>
          </cell>
          <cell r="G124" t="str">
            <v>MQAO</v>
          </cell>
        </row>
        <row r="125">
          <cell r="B125" t="str">
            <v>M</v>
          </cell>
          <cell r="C125" t="str">
            <v>Quality Assurance Organization</v>
          </cell>
          <cell r="D125" t="str">
            <v>QA</v>
          </cell>
          <cell r="E125" t="str">
            <v>Quality Assurance Organization</v>
          </cell>
        </row>
        <row r="126">
          <cell r="A126" t="str">
            <v>채널:</v>
          </cell>
          <cell r="B126" t="str">
            <v>H</v>
          </cell>
          <cell r="C126" t="str">
            <v>투자정보:</v>
          </cell>
          <cell r="D126" t="str">
            <v>HT</v>
          </cell>
          <cell r="E126" t="str">
            <v>투자정보:</v>
          </cell>
          <cell r="F126" t="str">
            <v>S</v>
          </cell>
          <cell r="G126" t="str">
            <v>HHTS</v>
          </cell>
        </row>
        <row r="127">
          <cell r="A127" t="str">
            <v>Channel</v>
          </cell>
          <cell r="B127" t="str">
            <v>H</v>
          </cell>
          <cell r="C127" t="str">
            <v>HTS</v>
          </cell>
          <cell r="D127" t="str">
            <v>HT</v>
          </cell>
          <cell r="E127" t="str">
            <v>HTS</v>
          </cell>
        </row>
        <row r="128">
          <cell r="B128" t="str">
            <v>H</v>
          </cell>
          <cell r="C128" t="str">
            <v>고객채널:</v>
          </cell>
          <cell r="D128" t="str">
            <v>CC</v>
          </cell>
          <cell r="E128" t="str">
            <v>홈페이지:</v>
          </cell>
          <cell r="F128" t="str">
            <v>H</v>
          </cell>
          <cell r="G128" t="str">
            <v>HCCH</v>
          </cell>
        </row>
        <row r="129">
          <cell r="B129" t="str">
            <v>H</v>
          </cell>
          <cell r="C129" t="str">
            <v>Customer Channel</v>
          </cell>
          <cell r="D129" t="str">
            <v>CC</v>
          </cell>
          <cell r="E129" t="str">
            <v>HomePage</v>
          </cell>
        </row>
        <row r="130">
          <cell r="B130" t="str">
            <v>H</v>
          </cell>
          <cell r="D130" t="str">
            <v>CC</v>
          </cell>
          <cell r="E130" t="str">
            <v>WTS:</v>
          </cell>
          <cell r="F130" t="str">
            <v>W</v>
          </cell>
          <cell r="G130" t="str">
            <v>HCCW</v>
          </cell>
        </row>
        <row r="131">
          <cell r="B131" t="str">
            <v>H</v>
          </cell>
          <cell r="D131" t="str">
            <v>CC</v>
          </cell>
          <cell r="E131" t="str">
            <v>WTS</v>
          </cell>
        </row>
        <row r="132">
          <cell r="B132" t="str">
            <v>H</v>
          </cell>
          <cell r="D132" t="str">
            <v>CC</v>
          </cell>
          <cell r="E132" t="str">
            <v>특화주문:</v>
          </cell>
          <cell r="F132" t="str">
            <v>S</v>
          </cell>
          <cell r="G132" t="str">
            <v>HCCS</v>
          </cell>
        </row>
        <row r="133">
          <cell r="B133" t="str">
            <v>H</v>
          </cell>
          <cell r="D133" t="str">
            <v>CC</v>
          </cell>
          <cell r="E133" t="str">
            <v>Specialized Order</v>
          </cell>
        </row>
        <row r="134">
          <cell r="B134" t="str">
            <v>H</v>
          </cell>
          <cell r="D134" t="str">
            <v>CC</v>
          </cell>
          <cell r="E134" t="str">
            <v>ARS:</v>
          </cell>
          <cell r="F134" t="str">
            <v>A</v>
          </cell>
          <cell r="G134" t="str">
            <v>HCCA</v>
          </cell>
        </row>
        <row r="135">
          <cell r="B135" t="str">
            <v>H</v>
          </cell>
          <cell r="D135" t="str">
            <v>CC</v>
          </cell>
          <cell r="E135" t="str">
            <v>ARS</v>
          </cell>
        </row>
        <row r="136">
          <cell r="B136" t="str">
            <v>H</v>
          </cell>
          <cell r="D136" t="str">
            <v>CC</v>
          </cell>
          <cell r="E136" t="str">
            <v>팜피스:</v>
          </cell>
          <cell r="F136" t="str">
            <v>P</v>
          </cell>
          <cell r="G136" t="str">
            <v>HCCP</v>
          </cell>
        </row>
        <row r="137">
          <cell r="B137" t="str">
            <v>H</v>
          </cell>
          <cell r="D137" t="str">
            <v>CC</v>
          </cell>
          <cell r="E137" t="str">
            <v>Palmffice</v>
          </cell>
        </row>
        <row r="138">
          <cell r="B138" t="str">
            <v>H</v>
          </cell>
          <cell r="C138" t="str">
            <v>직원채널:</v>
          </cell>
          <cell r="D138" t="str">
            <v>EC</v>
          </cell>
          <cell r="E138" t="str">
            <v>DTS:</v>
          </cell>
          <cell r="F138" t="str">
            <v>D</v>
          </cell>
          <cell r="G138" t="str">
            <v>HECD</v>
          </cell>
        </row>
        <row r="139">
          <cell r="B139" t="str">
            <v>H</v>
          </cell>
          <cell r="C139" t="str">
            <v>Employee Channel</v>
          </cell>
          <cell r="D139" t="str">
            <v>EC</v>
          </cell>
          <cell r="E139" t="str">
            <v>Derivatives Trading System</v>
          </cell>
        </row>
        <row r="140">
          <cell r="B140" t="str">
            <v>H</v>
          </cell>
          <cell r="D140" t="str">
            <v>EC</v>
          </cell>
          <cell r="E140" t="str">
            <v>CTI:</v>
          </cell>
          <cell r="F140" t="str">
            <v>C</v>
          </cell>
          <cell r="G140" t="str">
            <v>HECC</v>
          </cell>
        </row>
        <row r="141">
          <cell r="B141" t="str">
            <v>H</v>
          </cell>
          <cell r="D141" t="str">
            <v>EC</v>
          </cell>
          <cell r="E141" t="str">
            <v>CTI</v>
          </cell>
        </row>
        <row r="142">
          <cell r="B142" t="str">
            <v>H</v>
          </cell>
          <cell r="D142" t="str">
            <v>EC</v>
          </cell>
          <cell r="E142" t="str">
            <v>그룹웨어:</v>
          </cell>
          <cell r="F142" t="str">
            <v>G</v>
          </cell>
          <cell r="G142" t="str">
            <v>HECG</v>
          </cell>
        </row>
        <row r="143">
          <cell r="B143" t="str">
            <v>H</v>
          </cell>
          <cell r="D143" t="str">
            <v>EC</v>
          </cell>
          <cell r="E143" t="str">
            <v>Groupware</v>
          </cell>
        </row>
        <row r="144">
          <cell r="B144" t="str">
            <v>H</v>
          </cell>
          <cell r="D144" t="str">
            <v>EC</v>
          </cell>
          <cell r="E144" t="str">
            <v>리서치:</v>
          </cell>
          <cell r="F144" t="str">
            <v>R</v>
          </cell>
          <cell r="G144" t="str">
            <v>HECR</v>
          </cell>
        </row>
        <row r="145">
          <cell r="B145" t="str">
            <v>H</v>
          </cell>
          <cell r="D145" t="str">
            <v>EC</v>
          </cell>
          <cell r="E145" t="str">
            <v>Research</v>
          </cell>
        </row>
        <row r="146">
          <cell r="A146" t="str">
            <v>정보계:</v>
          </cell>
          <cell r="B146" t="str">
            <v>I</v>
          </cell>
          <cell r="C146" t="str">
            <v>EIS:</v>
          </cell>
          <cell r="D146" t="str">
            <v>EI</v>
          </cell>
          <cell r="E146" t="str">
            <v>성과정보:</v>
          </cell>
          <cell r="F146" t="str">
            <v>S</v>
          </cell>
          <cell r="G146" t="str">
            <v>IEIS</v>
          </cell>
        </row>
        <row r="147">
          <cell r="A147" t="str">
            <v>Information</v>
          </cell>
          <cell r="B147" t="str">
            <v>I</v>
          </cell>
          <cell r="C147" t="str">
            <v>Executive Information System</v>
          </cell>
          <cell r="D147" t="str">
            <v>EI</v>
          </cell>
          <cell r="E147" t="str">
            <v>System</v>
          </cell>
        </row>
        <row r="148">
          <cell r="B148" t="str">
            <v>I</v>
          </cell>
          <cell r="C148" t="str">
            <v>EDW/MART:</v>
          </cell>
          <cell r="D148" t="str">
            <v>ED</v>
          </cell>
          <cell r="E148" t="str">
            <v>EDW/MART:</v>
          </cell>
          <cell r="F148" t="str">
            <v>M</v>
          </cell>
          <cell r="G148" t="str">
            <v>IEDM</v>
          </cell>
        </row>
        <row r="149">
          <cell r="B149" t="str">
            <v>I</v>
          </cell>
          <cell r="C149" t="str">
            <v>EDW</v>
          </cell>
          <cell r="D149" t="str">
            <v>ED</v>
          </cell>
          <cell r="E149" t="str">
            <v>Mart</v>
          </cell>
        </row>
        <row r="150">
          <cell r="B150" t="str">
            <v>I</v>
          </cell>
          <cell r="C150" t="str">
            <v>분석CRM:</v>
          </cell>
          <cell r="D150" t="str">
            <v>AN</v>
          </cell>
          <cell r="E150" t="str">
            <v>분석CRM:</v>
          </cell>
          <cell r="F150" t="str">
            <v>C</v>
          </cell>
          <cell r="G150" t="str">
            <v>IANC</v>
          </cell>
        </row>
        <row r="151">
          <cell r="B151" t="str">
            <v>I</v>
          </cell>
          <cell r="C151" t="str">
            <v>Analysis of Customer</v>
          </cell>
          <cell r="D151" t="str">
            <v>AN</v>
          </cell>
          <cell r="E151" t="str">
            <v>Customer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1562"/>
  <sheetViews>
    <sheetView tabSelected="1" view="pageBreakPreview" zoomScale="85" zoomScaleNormal="70" zoomScaleSheetLayoutView="85" workbookViewId="0">
      <pane ySplit="1" topLeftCell="A2" activePane="bottomLeft" state="frozen"/>
      <selection activeCell="L29" sqref="L29"/>
      <selection pane="bottomLeft" activeCell="A2" sqref="A2"/>
    </sheetView>
  </sheetViews>
  <sheetFormatPr defaultRowHeight="13.5"/>
  <cols>
    <col min="1" max="1" width="12.109375" style="2" customWidth="1"/>
    <col min="2" max="2" width="6.5546875" style="2" customWidth="1"/>
    <col min="3" max="3" width="43.33203125" style="20" customWidth="1"/>
    <col min="4" max="4" width="30.77734375" style="2" bestFit="1" customWidth="1"/>
    <col min="5" max="5" width="7.5546875" style="2" customWidth="1"/>
    <col min="6" max="6" width="8" style="8" customWidth="1"/>
    <col min="7" max="7" width="17.21875" style="6" bestFit="1" customWidth="1"/>
    <col min="8" max="8" width="23.77734375" style="6" bestFit="1" customWidth="1"/>
    <col min="9" max="9" width="16.21875" style="6" customWidth="1"/>
    <col min="10" max="10" width="14.88671875" style="52" customWidth="1"/>
    <col min="11" max="11" width="8.88671875" style="52"/>
    <col min="12" max="12" width="18.33203125" style="52" bestFit="1" customWidth="1"/>
    <col min="13" max="225" width="8.88671875" style="52"/>
    <col min="226" max="226" width="12.109375" style="52" customWidth="1"/>
    <col min="227" max="227" width="6.5546875" style="52" customWidth="1"/>
    <col min="228" max="228" width="43.33203125" style="52" customWidth="1"/>
    <col min="229" max="229" width="20.77734375" style="52" customWidth="1"/>
    <col min="230" max="230" width="13" style="52" customWidth="1"/>
    <col min="231" max="231" width="7.5546875" style="52" customWidth="1"/>
    <col min="232" max="232" width="8" style="52" customWidth="1"/>
    <col min="233" max="235" width="0" style="52" hidden="1" customWidth="1"/>
    <col min="236" max="236" width="14" style="52" customWidth="1"/>
    <col min="237" max="237" width="18.33203125" style="52" bestFit="1" customWidth="1"/>
    <col min="238" max="238" width="7.77734375" style="52" customWidth="1"/>
    <col min="239" max="481" width="8.88671875" style="52"/>
    <col min="482" max="482" width="12.109375" style="52" customWidth="1"/>
    <col min="483" max="483" width="6.5546875" style="52" customWidth="1"/>
    <col min="484" max="484" width="43.33203125" style="52" customWidth="1"/>
    <col min="485" max="485" width="20.77734375" style="52" customWidth="1"/>
    <col min="486" max="486" width="13" style="52" customWidth="1"/>
    <col min="487" max="487" width="7.5546875" style="52" customWidth="1"/>
    <col min="488" max="488" width="8" style="52" customWidth="1"/>
    <col min="489" max="491" width="0" style="52" hidden="1" customWidth="1"/>
    <col min="492" max="492" width="14" style="52" customWidth="1"/>
    <col min="493" max="493" width="18.33203125" style="52" bestFit="1" customWidth="1"/>
    <col min="494" max="494" width="7.77734375" style="52" customWidth="1"/>
    <col min="495" max="737" width="8.88671875" style="52"/>
    <col min="738" max="738" width="12.109375" style="52" customWidth="1"/>
    <col min="739" max="739" width="6.5546875" style="52" customWidth="1"/>
    <col min="740" max="740" width="43.33203125" style="52" customWidth="1"/>
    <col min="741" max="741" width="20.77734375" style="52" customWidth="1"/>
    <col min="742" max="742" width="13" style="52" customWidth="1"/>
    <col min="743" max="743" width="7.5546875" style="52" customWidth="1"/>
    <col min="744" max="744" width="8" style="52" customWidth="1"/>
    <col min="745" max="747" width="0" style="52" hidden="1" customWidth="1"/>
    <col min="748" max="748" width="14" style="52" customWidth="1"/>
    <col min="749" max="749" width="18.33203125" style="52" bestFit="1" customWidth="1"/>
    <col min="750" max="750" width="7.77734375" style="52" customWidth="1"/>
    <col min="751" max="993" width="8.88671875" style="52"/>
    <col min="994" max="994" width="12.109375" style="52" customWidth="1"/>
    <col min="995" max="995" width="6.5546875" style="52" customWidth="1"/>
    <col min="996" max="996" width="43.33203125" style="52" customWidth="1"/>
    <col min="997" max="997" width="20.77734375" style="52" customWidth="1"/>
    <col min="998" max="998" width="13" style="52" customWidth="1"/>
    <col min="999" max="999" width="7.5546875" style="52" customWidth="1"/>
    <col min="1000" max="1000" width="8" style="52" customWidth="1"/>
    <col min="1001" max="1003" width="0" style="52" hidden="1" customWidth="1"/>
    <col min="1004" max="1004" width="14" style="52" customWidth="1"/>
    <col min="1005" max="1005" width="18.33203125" style="52" bestFit="1" customWidth="1"/>
    <col min="1006" max="1006" width="7.77734375" style="52" customWidth="1"/>
    <col min="1007" max="1249" width="8.88671875" style="52"/>
    <col min="1250" max="1250" width="12.109375" style="52" customWidth="1"/>
    <col min="1251" max="1251" width="6.5546875" style="52" customWidth="1"/>
    <col min="1252" max="1252" width="43.33203125" style="52" customWidth="1"/>
    <col min="1253" max="1253" width="20.77734375" style="52" customWidth="1"/>
    <col min="1254" max="1254" width="13" style="52" customWidth="1"/>
    <col min="1255" max="1255" width="7.5546875" style="52" customWidth="1"/>
    <col min="1256" max="1256" width="8" style="52" customWidth="1"/>
    <col min="1257" max="1259" width="0" style="52" hidden="1" customWidth="1"/>
    <col min="1260" max="1260" width="14" style="52" customWidth="1"/>
    <col min="1261" max="1261" width="18.33203125" style="52" bestFit="1" customWidth="1"/>
    <col min="1262" max="1262" width="7.77734375" style="52" customWidth="1"/>
    <col min="1263" max="1505" width="8.88671875" style="52"/>
    <col min="1506" max="1506" width="12.109375" style="52" customWidth="1"/>
    <col min="1507" max="1507" width="6.5546875" style="52" customWidth="1"/>
    <col min="1508" max="1508" width="43.33203125" style="52" customWidth="1"/>
    <col min="1509" max="1509" width="20.77734375" style="52" customWidth="1"/>
    <col min="1510" max="1510" width="13" style="52" customWidth="1"/>
    <col min="1511" max="1511" width="7.5546875" style="52" customWidth="1"/>
    <col min="1512" max="1512" width="8" style="52" customWidth="1"/>
    <col min="1513" max="1515" width="0" style="52" hidden="1" customWidth="1"/>
    <col min="1516" max="1516" width="14" style="52" customWidth="1"/>
    <col min="1517" max="1517" width="18.33203125" style="52" bestFit="1" customWidth="1"/>
    <col min="1518" max="1518" width="7.77734375" style="52" customWidth="1"/>
    <col min="1519" max="1761" width="8.88671875" style="52"/>
    <col min="1762" max="1762" width="12.109375" style="52" customWidth="1"/>
    <col min="1763" max="1763" width="6.5546875" style="52" customWidth="1"/>
    <col min="1764" max="1764" width="43.33203125" style="52" customWidth="1"/>
    <col min="1765" max="1765" width="20.77734375" style="52" customWidth="1"/>
    <col min="1766" max="1766" width="13" style="52" customWidth="1"/>
    <col min="1767" max="1767" width="7.5546875" style="52" customWidth="1"/>
    <col min="1768" max="1768" width="8" style="52" customWidth="1"/>
    <col min="1769" max="1771" width="0" style="52" hidden="1" customWidth="1"/>
    <col min="1772" max="1772" width="14" style="52" customWidth="1"/>
    <col min="1773" max="1773" width="18.33203125" style="52" bestFit="1" customWidth="1"/>
    <col min="1774" max="1774" width="7.77734375" style="52" customWidth="1"/>
    <col min="1775" max="2017" width="8.88671875" style="52"/>
    <col min="2018" max="2018" width="12.109375" style="52" customWidth="1"/>
    <col min="2019" max="2019" width="6.5546875" style="52" customWidth="1"/>
    <col min="2020" max="2020" width="43.33203125" style="52" customWidth="1"/>
    <col min="2021" max="2021" width="20.77734375" style="52" customWidth="1"/>
    <col min="2022" max="2022" width="13" style="52" customWidth="1"/>
    <col min="2023" max="2023" width="7.5546875" style="52" customWidth="1"/>
    <col min="2024" max="2024" width="8" style="52" customWidth="1"/>
    <col min="2025" max="2027" width="0" style="52" hidden="1" customWidth="1"/>
    <col min="2028" max="2028" width="14" style="52" customWidth="1"/>
    <col min="2029" max="2029" width="18.33203125" style="52" bestFit="1" customWidth="1"/>
    <col min="2030" max="2030" width="7.77734375" style="52" customWidth="1"/>
    <col min="2031" max="2273" width="8.88671875" style="52"/>
    <col min="2274" max="2274" width="12.109375" style="52" customWidth="1"/>
    <col min="2275" max="2275" width="6.5546875" style="52" customWidth="1"/>
    <col min="2276" max="2276" width="43.33203125" style="52" customWidth="1"/>
    <col min="2277" max="2277" width="20.77734375" style="52" customWidth="1"/>
    <col min="2278" max="2278" width="13" style="52" customWidth="1"/>
    <col min="2279" max="2279" width="7.5546875" style="52" customWidth="1"/>
    <col min="2280" max="2280" width="8" style="52" customWidth="1"/>
    <col min="2281" max="2283" width="0" style="52" hidden="1" customWidth="1"/>
    <col min="2284" max="2284" width="14" style="52" customWidth="1"/>
    <col min="2285" max="2285" width="18.33203125" style="52" bestFit="1" customWidth="1"/>
    <col min="2286" max="2286" width="7.77734375" style="52" customWidth="1"/>
    <col min="2287" max="2529" width="8.88671875" style="52"/>
    <col min="2530" max="2530" width="12.109375" style="52" customWidth="1"/>
    <col min="2531" max="2531" width="6.5546875" style="52" customWidth="1"/>
    <col min="2532" max="2532" width="43.33203125" style="52" customWidth="1"/>
    <col min="2533" max="2533" width="20.77734375" style="52" customWidth="1"/>
    <col min="2534" max="2534" width="13" style="52" customWidth="1"/>
    <col min="2535" max="2535" width="7.5546875" style="52" customWidth="1"/>
    <col min="2536" max="2536" width="8" style="52" customWidth="1"/>
    <col min="2537" max="2539" width="0" style="52" hidden="1" customWidth="1"/>
    <col min="2540" max="2540" width="14" style="52" customWidth="1"/>
    <col min="2541" max="2541" width="18.33203125" style="52" bestFit="1" customWidth="1"/>
    <col min="2542" max="2542" width="7.77734375" style="52" customWidth="1"/>
    <col min="2543" max="2785" width="8.88671875" style="52"/>
    <col min="2786" max="2786" width="12.109375" style="52" customWidth="1"/>
    <col min="2787" max="2787" width="6.5546875" style="52" customWidth="1"/>
    <col min="2788" max="2788" width="43.33203125" style="52" customWidth="1"/>
    <col min="2789" max="2789" width="20.77734375" style="52" customWidth="1"/>
    <col min="2790" max="2790" width="13" style="52" customWidth="1"/>
    <col min="2791" max="2791" width="7.5546875" style="52" customWidth="1"/>
    <col min="2792" max="2792" width="8" style="52" customWidth="1"/>
    <col min="2793" max="2795" width="0" style="52" hidden="1" customWidth="1"/>
    <col min="2796" max="2796" width="14" style="52" customWidth="1"/>
    <col min="2797" max="2797" width="18.33203125" style="52" bestFit="1" customWidth="1"/>
    <col min="2798" max="2798" width="7.77734375" style="52" customWidth="1"/>
    <col min="2799" max="3041" width="8.88671875" style="52"/>
    <col min="3042" max="3042" width="12.109375" style="52" customWidth="1"/>
    <col min="3043" max="3043" width="6.5546875" style="52" customWidth="1"/>
    <col min="3044" max="3044" width="43.33203125" style="52" customWidth="1"/>
    <col min="3045" max="3045" width="20.77734375" style="52" customWidth="1"/>
    <col min="3046" max="3046" width="13" style="52" customWidth="1"/>
    <col min="3047" max="3047" width="7.5546875" style="52" customWidth="1"/>
    <col min="3048" max="3048" width="8" style="52" customWidth="1"/>
    <col min="3049" max="3051" width="0" style="52" hidden="1" customWidth="1"/>
    <col min="3052" max="3052" width="14" style="52" customWidth="1"/>
    <col min="3053" max="3053" width="18.33203125" style="52" bestFit="1" customWidth="1"/>
    <col min="3054" max="3054" width="7.77734375" style="52" customWidth="1"/>
    <col min="3055" max="3297" width="8.88671875" style="52"/>
    <col min="3298" max="3298" width="12.109375" style="52" customWidth="1"/>
    <col min="3299" max="3299" width="6.5546875" style="52" customWidth="1"/>
    <col min="3300" max="3300" width="43.33203125" style="52" customWidth="1"/>
    <col min="3301" max="3301" width="20.77734375" style="52" customWidth="1"/>
    <col min="3302" max="3302" width="13" style="52" customWidth="1"/>
    <col min="3303" max="3303" width="7.5546875" style="52" customWidth="1"/>
    <col min="3304" max="3304" width="8" style="52" customWidth="1"/>
    <col min="3305" max="3307" width="0" style="52" hidden="1" customWidth="1"/>
    <col min="3308" max="3308" width="14" style="52" customWidth="1"/>
    <col min="3309" max="3309" width="18.33203125" style="52" bestFit="1" customWidth="1"/>
    <col min="3310" max="3310" width="7.77734375" style="52" customWidth="1"/>
    <col min="3311" max="3553" width="8.88671875" style="52"/>
    <col min="3554" max="3554" width="12.109375" style="52" customWidth="1"/>
    <col min="3555" max="3555" width="6.5546875" style="52" customWidth="1"/>
    <col min="3556" max="3556" width="43.33203125" style="52" customWidth="1"/>
    <col min="3557" max="3557" width="20.77734375" style="52" customWidth="1"/>
    <col min="3558" max="3558" width="13" style="52" customWidth="1"/>
    <col min="3559" max="3559" width="7.5546875" style="52" customWidth="1"/>
    <col min="3560" max="3560" width="8" style="52" customWidth="1"/>
    <col min="3561" max="3563" width="0" style="52" hidden="1" customWidth="1"/>
    <col min="3564" max="3564" width="14" style="52" customWidth="1"/>
    <col min="3565" max="3565" width="18.33203125" style="52" bestFit="1" customWidth="1"/>
    <col min="3566" max="3566" width="7.77734375" style="52" customWidth="1"/>
    <col min="3567" max="3809" width="8.88671875" style="52"/>
    <col min="3810" max="3810" width="12.109375" style="52" customWidth="1"/>
    <col min="3811" max="3811" width="6.5546875" style="52" customWidth="1"/>
    <col min="3812" max="3812" width="43.33203125" style="52" customWidth="1"/>
    <col min="3813" max="3813" width="20.77734375" style="52" customWidth="1"/>
    <col min="3814" max="3814" width="13" style="52" customWidth="1"/>
    <col min="3815" max="3815" width="7.5546875" style="52" customWidth="1"/>
    <col min="3816" max="3816" width="8" style="52" customWidth="1"/>
    <col min="3817" max="3819" width="0" style="52" hidden="1" customWidth="1"/>
    <col min="3820" max="3820" width="14" style="52" customWidth="1"/>
    <col min="3821" max="3821" width="18.33203125" style="52" bestFit="1" customWidth="1"/>
    <col min="3822" max="3822" width="7.77734375" style="52" customWidth="1"/>
    <col min="3823" max="4065" width="8.88671875" style="52"/>
    <col min="4066" max="4066" width="12.109375" style="52" customWidth="1"/>
    <col min="4067" max="4067" width="6.5546875" style="52" customWidth="1"/>
    <col min="4068" max="4068" width="43.33203125" style="52" customWidth="1"/>
    <col min="4069" max="4069" width="20.77734375" style="52" customWidth="1"/>
    <col min="4070" max="4070" width="13" style="52" customWidth="1"/>
    <col min="4071" max="4071" width="7.5546875" style="52" customWidth="1"/>
    <col min="4072" max="4072" width="8" style="52" customWidth="1"/>
    <col min="4073" max="4075" width="0" style="52" hidden="1" customWidth="1"/>
    <col min="4076" max="4076" width="14" style="52" customWidth="1"/>
    <col min="4077" max="4077" width="18.33203125" style="52" bestFit="1" customWidth="1"/>
    <col min="4078" max="4078" width="7.77734375" style="52" customWidth="1"/>
    <col min="4079" max="4321" width="8.88671875" style="52"/>
    <col min="4322" max="4322" width="12.109375" style="52" customWidth="1"/>
    <col min="4323" max="4323" width="6.5546875" style="52" customWidth="1"/>
    <col min="4324" max="4324" width="43.33203125" style="52" customWidth="1"/>
    <col min="4325" max="4325" width="20.77734375" style="52" customWidth="1"/>
    <col min="4326" max="4326" width="13" style="52" customWidth="1"/>
    <col min="4327" max="4327" width="7.5546875" style="52" customWidth="1"/>
    <col min="4328" max="4328" width="8" style="52" customWidth="1"/>
    <col min="4329" max="4331" width="0" style="52" hidden="1" customWidth="1"/>
    <col min="4332" max="4332" width="14" style="52" customWidth="1"/>
    <col min="4333" max="4333" width="18.33203125" style="52" bestFit="1" customWidth="1"/>
    <col min="4334" max="4334" width="7.77734375" style="52" customWidth="1"/>
    <col min="4335" max="4577" width="8.88671875" style="52"/>
    <col min="4578" max="4578" width="12.109375" style="52" customWidth="1"/>
    <col min="4579" max="4579" width="6.5546875" style="52" customWidth="1"/>
    <col min="4580" max="4580" width="43.33203125" style="52" customWidth="1"/>
    <col min="4581" max="4581" width="20.77734375" style="52" customWidth="1"/>
    <col min="4582" max="4582" width="13" style="52" customWidth="1"/>
    <col min="4583" max="4583" width="7.5546875" style="52" customWidth="1"/>
    <col min="4584" max="4584" width="8" style="52" customWidth="1"/>
    <col min="4585" max="4587" width="0" style="52" hidden="1" customWidth="1"/>
    <col min="4588" max="4588" width="14" style="52" customWidth="1"/>
    <col min="4589" max="4589" width="18.33203125" style="52" bestFit="1" customWidth="1"/>
    <col min="4590" max="4590" width="7.77734375" style="52" customWidth="1"/>
    <col min="4591" max="4833" width="8.88671875" style="52"/>
    <col min="4834" max="4834" width="12.109375" style="52" customWidth="1"/>
    <col min="4835" max="4835" width="6.5546875" style="52" customWidth="1"/>
    <col min="4836" max="4836" width="43.33203125" style="52" customWidth="1"/>
    <col min="4837" max="4837" width="20.77734375" style="52" customWidth="1"/>
    <col min="4838" max="4838" width="13" style="52" customWidth="1"/>
    <col min="4839" max="4839" width="7.5546875" style="52" customWidth="1"/>
    <col min="4840" max="4840" width="8" style="52" customWidth="1"/>
    <col min="4841" max="4843" width="0" style="52" hidden="1" customWidth="1"/>
    <col min="4844" max="4844" width="14" style="52" customWidth="1"/>
    <col min="4845" max="4845" width="18.33203125" style="52" bestFit="1" customWidth="1"/>
    <col min="4846" max="4846" width="7.77734375" style="52" customWidth="1"/>
    <col min="4847" max="5089" width="8.88671875" style="52"/>
    <col min="5090" max="5090" width="12.109375" style="52" customWidth="1"/>
    <col min="5091" max="5091" width="6.5546875" style="52" customWidth="1"/>
    <col min="5092" max="5092" width="43.33203125" style="52" customWidth="1"/>
    <col min="5093" max="5093" width="20.77734375" style="52" customWidth="1"/>
    <col min="5094" max="5094" width="13" style="52" customWidth="1"/>
    <col min="5095" max="5095" width="7.5546875" style="52" customWidth="1"/>
    <col min="5096" max="5096" width="8" style="52" customWidth="1"/>
    <col min="5097" max="5099" width="0" style="52" hidden="1" customWidth="1"/>
    <col min="5100" max="5100" width="14" style="52" customWidth="1"/>
    <col min="5101" max="5101" width="18.33203125" style="52" bestFit="1" customWidth="1"/>
    <col min="5102" max="5102" width="7.77734375" style="52" customWidth="1"/>
    <col min="5103" max="5345" width="8.88671875" style="52"/>
    <col min="5346" max="5346" width="12.109375" style="52" customWidth="1"/>
    <col min="5347" max="5347" width="6.5546875" style="52" customWidth="1"/>
    <col min="5348" max="5348" width="43.33203125" style="52" customWidth="1"/>
    <col min="5349" max="5349" width="20.77734375" style="52" customWidth="1"/>
    <col min="5350" max="5350" width="13" style="52" customWidth="1"/>
    <col min="5351" max="5351" width="7.5546875" style="52" customWidth="1"/>
    <col min="5352" max="5352" width="8" style="52" customWidth="1"/>
    <col min="5353" max="5355" width="0" style="52" hidden="1" customWidth="1"/>
    <col min="5356" max="5356" width="14" style="52" customWidth="1"/>
    <col min="5357" max="5357" width="18.33203125" style="52" bestFit="1" customWidth="1"/>
    <col min="5358" max="5358" width="7.77734375" style="52" customWidth="1"/>
    <col min="5359" max="5601" width="8.88671875" style="52"/>
    <col min="5602" max="5602" width="12.109375" style="52" customWidth="1"/>
    <col min="5603" max="5603" width="6.5546875" style="52" customWidth="1"/>
    <col min="5604" max="5604" width="43.33203125" style="52" customWidth="1"/>
    <col min="5605" max="5605" width="20.77734375" style="52" customWidth="1"/>
    <col min="5606" max="5606" width="13" style="52" customWidth="1"/>
    <col min="5607" max="5607" width="7.5546875" style="52" customWidth="1"/>
    <col min="5608" max="5608" width="8" style="52" customWidth="1"/>
    <col min="5609" max="5611" width="0" style="52" hidden="1" customWidth="1"/>
    <col min="5612" max="5612" width="14" style="52" customWidth="1"/>
    <col min="5613" max="5613" width="18.33203125" style="52" bestFit="1" customWidth="1"/>
    <col min="5614" max="5614" width="7.77734375" style="52" customWidth="1"/>
    <col min="5615" max="5857" width="8.88671875" style="52"/>
    <col min="5858" max="5858" width="12.109375" style="52" customWidth="1"/>
    <col min="5859" max="5859" width="6.5546875" style="52" customWidth="1"/>
    <col min="5860" max="5860" width="43.33203125" style="52" customWidth="1"/>
    <col min="5861" max="5861" width="20.77734375" style="52" customWidth="1"/>
    <col min="5862" max="5862" width="13" style="52" customWidth="1"/>
    <col min="5863" max="5863" width="7.5546875" style="52" customWidth="1"/>
    <col min="5864" max="5864" width="8" style="52" customWidth="1"/>
    <col min="5865" max="5867" width="0" style="52" hidden="1" customWidth="1"/>
    <col min="5868" max="5868" width="14" style="52" customWidth="1"/>
    <col min="5869" max="5869" width="18.33203125" style="52" bestFit="1" customWidth="1"/>
    <col min="5870" max="5870" width="7.77734375" style="52" customWidth="1"/>
    <col min="5871" max="6113" width="8.88671875" style="52"/>
    <col min="6114" max="6114" width="12.109375" style="52" customWidth="1"/>
    <col min="6115" max="6115" width="6.5546875" style="52" customWidth="1"/>
    <col min="6116" max="6116" width="43.33203125" style="52" customWidth="1"/>
    <col min="6117" max="6117" width="20.77734375" style="52" customWidth="1"/>
    <col min="6118" max="6118" width="13" style="52" customWidth="1"/>
    <col min="6119" max="6119" width="7.5546875" style="52" customWidth="1"/>
    <col min="6120" max="6120" width="8" style="52" customWidth="1"/>
    <col min="6121" max="6123" width="0" style="52" hidden="1" customWidth="1"/>
    <col min="6124" max="6124" width="14" style="52" customWidth="1"/>
    <col min="6125" max="6125" width="18.33203125" style="52" bestFit="1" customWidth="1"/>
    <col min="6126" max="6126" width="7.77734375" style="52" customWidth="1"/>
    <col min="6127" max="6369" width="8.88671875" style="52"/>
    <col min="6370" max="6370" width="12.109375" style="52" customWidth="1"/>
    <col min="6371" max="6371" width="6.5546875" style="52" customWidth="1"/>
    <col min="6372" max="6372" width="43.33203125" style="52" customWidth="1"/>
    <col min="6373" max="6373" width="20.77734375" style="52" customWidth="1"/>
    <col min="6374" max="6374" width="13" style="52" customWidth="1"/>
    <col min="6375" max="6375" width="7.5546875" style="52" customWidth="1"/>
    <col min="6376" max="6376" width="8" style="52" customWidth="1"/>
    <col min="6377" max="6379" width="0" style="52" hidden="1" customWidth="1"/>
    <col min="6380" max="6380" width="14" style="52" customWidth="1"/>
    <col min="6381" max="6381" width="18.33203125" style="52" bestFit="1" customWidth="1"/>
    <col min="6382" max="6382" width="7.77734375" style="52" customWidth="1"/>
    <col min="6383" max="6625" width="8.88671875" style="52"/>
    <col min="6626" max="6626" width="12.109375" style="52" customWidth="1"/>
    <col min="6627" max="6627" width="6.5546875" style="52" customWidth="1"/>
    <col min="6628" max="6628" width="43.33203125" style="52" customWidth="1"/>
    <col min="6629" max="6629" width="20.77734375" style="52" customWidth="1"/>
    <col min="6630" max="6630" width="13" style="52" customWidth="1"/>
    <col min="6631" max="6631" width="7.5546875" style="52" customWidth="1"/>
    <col min="6632" max="6632" width="8" style="52" customWidth="1"/>
    <col min="6633" max="6635" width="0" style="52" hidden="1" customWidth="1"/>
    <col min="6636" max="6636" width="14" style="52" customWidth="1"/>
    <col min="6637" max="6637" width="18.33203125" style="52" bestFit="1" customWidth="1"/>
    <col min="6638" max="6638" width="7.77734375" style="52" customWidth="1"/>
    <col min="6639" max="6881" width="8.88671875" style="52"/>
    <col min="6882" max="6882" width="12.109375" style="52" customWidth="1"/>
    <col min="6883" max="6883" width="6.5546875" style="52" customWidth="1"/>
    <col min="6884" max="6884" width="43.33203125" style="52" customWidth="1"/>
    <col min="6885" max="6885" width="20.77734375" style="52" customWidth="1"/>
    <col min="6886" max="6886" width="13" style="52" customWidth="1"/>
    <col min="6887" max="6887" width="7.5546875" style="52" customWidth="1"/>
    <col min="6888" max="6888" width="8" style="52" customWidth="1"/>
    <col min="6889" max="6891" width="0" style="52" hidden="1" customWidth="1"/>
    <col min="6892" max="6892" width="14" style="52" customWidth="1"/>
    <col min="6893" max="6893" width="18.33203125" style="52" bestFit="1" customWidth="1"/>
    <col min="6894" max="6894" width="7.77734375" style="52" customWidth="1"/>
    <col min="6895" max="7137" width="8.88671875" style="52"/>
    <col min="7138" max="7138" width="12.109375" style="52" customWidth="1"/>
    <col min="7139" max="7139" width="6.5546875" style="52" customWidth="1"/>
    <col min="7140" max="7140" width="43.33203125" style="52" customWidth="1"/>
    <col min="7141" max="7141" width="20.77734375" style="52" customWidth="1"/>
    <col min="7142" max="7142" width="13" style="52" customWidth="1"/>
    <col min="7143" max="7143" width="7.5546875" style="52" customWidth="1"/>
    <col min="7144" max="7144" width="8" style="52" customWidth="1"/>
    <col min="7145" max="7147" width="0" style="52" hidden="1" customWidth="1"/>
    <col min="7148" max="7148" width="14" style="52" customWidth="1"/>
    <col min="7149" max="7149" width="18.33203125" style="52" bestFit="1" customWidth="1"/>
    <col min="7150" max="7150" width="7.77734375" style="52" customWidth="1"/>
    <col min="7151" max="7393" width="8.88671875" style="52"/>
    <col min="7394" max="7394" width="12.109375" style="52" customWidth="1"/>
    <col min="7395" max="7395" width="6.5546875" style="52" customWidth="1"/>
    <col min="7396" max="7396" width="43.33203125" style="52" customWidth="1"/>
    <col min="7397" max="7397" width="20.77734375" style="52" customWidth="1"/>
    <col min="7398" max="7398" width="13" style="52" customWidth="1"/>
    <col min="7399" max="7399" width="7.5546875" style="52" customWidth="1"/>
    <col min="7400" max="7400" width="8" style="52" customWidth="1"/>
    <col min="7401" max="7403" width="0" style="52" hidden="1" customWidth="1"/>
    <col min="7404" max="7404" width="14" style="52" customWidth="1"/>
    <col min="7405" max="7405" width="18.33203125" style="52" bestFit="1" customWidth="1"/>
    <col min="7406" max="7406" width="7.77734375" style="52" customWidth="1"/>
    <col min="7407" max="7649" width="8.88671875" style="52"/>
    <col min="7650" max="7650" width="12.109375" style="52" customWidth="1"/>
    <col min="7651" max="7651" width="6.5546875" style="52" customWidth="1"/>
    <col min="7652" max="7652" width="43.33203125" style="52" customWidth="1"/>
    <col min="7653" max="7653" width="20.77734375" style="52" customWidth="1"/>
    <col min="7654" max="7654" width="13" style="52" customWidth="1"/>
    <col min="7655" max="7655" width="7.5546875" style="52" customWidth="1"/>
    <col min="7656" max="7656" width="8" style="52" customWidth="1"/>
    <col min="7657" max="7659" width="0" style="52" hidden="1" customWidth="1"/>
    <col min="7660" max="7660" width="14" style="52" customWidth="1"/>
    <col min="7661" max="7661" width="18.33203125" style="52" bestFit="1" customWidth="1"/>
    <col min="7662" max="7662" width="7.77734375" style="52" customWidth="1"/>
    <col min="7663" max="7905" width="8.88671875" style="52"/>
    <col min="7906" max="7906" width="12.109375" style="52" customWidth="1"/>
    <col min="7907" max="7907" width="6.5546875" style="52" customWidth="1"/>
    <col min="7908" max="7908" width="43.33203125" style="52" customWidth="1"/>
    <col min="7909" max="7909" width="20.77734375" style="52" customWidth="1"/>
    <col min="7910" max="7910" width="13" style="52" customWidth="1"/>
    <col min="7911" max="7911" width="7.5546875" style="52" customWidth="1"/>
    <col min="7912" max="7912" width="8" style="52" customWidth="1"/>
    <col min="7913" max="7915" width="0" style="52" hidden="1" customWidth="1"/>
    <col min="7916" max="7916" width="14" style="52" customWidth="1"/>
    <col min="7917" max="7917" width="18.33203125" style="52" bestFit="1" customWidth="1"/>
    <col min="7918" max="7918" width="7.77734375" style="52" customWidth="1"/>
    <col min="7919" max="8161" width="8.88671875" style="52"/>
    <col min="8162" max="8162" width="12.109375" style="52" customWidth="1"/>
    <col min="8163" max="8163" width="6.5546875" style="52" customWidth="1"/>
    <col min="8164" max="8164" width="43.33203125" style="52" customWidth="1"/>
    <col min="8165" max="8165" width="20.77734375" style="52" customWidth="1"/>
    <col min="8166" max="8166" width="13" style="52" customWidth="1"/>
    <col min="8167" max="8167" width="7.5546875" style="52" customWidth="1"/>
    <col min="8168" max="8168" width="8" style="52" customWidth="1"/>
    <col min="8169" max="8171" width="0" style="52" hidden="1" customWidth="1"/>
    <col min="8172" max="8172" width="14" style="52" customWidth="1"/>
    <col min="8173" max="8173" width="18.33203125" style="52" bestFit="1" customWidth="1"/>
    <col min="8174" max="8174" width="7.77734375" style="52" customWidth="1"/>
    <col min="8175" max="8417" width="8.88671875" style="52"/>
    <col min="8418" max="8418" width="12.109375" style="52" customWidth="1"/>
    <col min="8419" max="8419" width="6.5546875" style="52" customWidth="1"/>
    <col min="8420" max="8420" width="43.33203125" style="52" customWidth="1"/>
    <col min="8421" max="8421" width="20.77734375" style="52" customWidth="1"/>
    <col min="8422" max="8422" width="13" style="52" customWidth="1"/>
    <col min="8423" max="8423" width="7.5546875" style="52" customWidth="1"/>
    <col min="8424" max="8424" width="8" style="52" customWidth="1"/>
    <col min="8425" max="8427" width="0" style="52" hidden="1" customWidth="1"/>
    <col min="8428" max="8428" width="14" style="52" customWidth="1"/>
    <col min="8429" max="8429" width="18.33203125" style="52" bestFit="1" customWidth="1"/>
    <col min="8430" max="8430" width="7.77734375" style="52" customWidth="1"/>
    <col min="8431" max="8673" width="8.88671875" style="52"/>
    <col min="8674" max="8674" width="12.109375" style="52" customWidth="1"/>
    <col min="8675" max="8675" width="6.5546875" style="52" customWidth="1"/>
    <col min="8676" max="8676" width="43.33203125" style="52" customWidth="1"/>
    <col min="8677" max="8677" width="20.77734375" style="52" customWidth="1"/>
    <col min="8678" max="8678" width="13" style="52" customWidth="1"/>
    <col min="8679" max="8679" width="7.5546875" style="52" customWidth="1"/>
    <col min="8680" max="8680" width="8" style="52" customWidth="1"/>
    <col min="8681" max="8683" width="0" style="52" hidden="1" customWidth="1"/>
    <col min="8684" max="8684" width="14" style="52" customWidth="1"/>
    <col min="8685" max="8685" width="18.33203125" style="52" bestFit="1" customWidth="1"/>
    <col min="8686" max="8686" width="7.77734375" style="52" customWidth="1"/>
    <col min="8687" max="8929" width="8.88671875" style="52"/>
    <col min="8930" max="8930" width="12.109375" style="52" customWidth="1"/>
    <col min="8931" max="8931" width="6.5546875" style="52" customWidth="1"/>
    <col min="8932" max="8932" width="43.33203125" style="52" customWidth="1"/>
    <col min="8933" max="8933" width="20.77734375" style="52" customWidth="1"/>
    <col min="8934" max="8934" width="13" style="52" customWidth="1"/>
    <col min="8935" max="8935" width="7.5546875" style="52" customWidth="1"/>
    <col min="8936" max="8936" width="8" style="52" customWidth="1"/>
    <col min="8937" max="8939" width="0" style="52" hidden="1" customWidth="1"/>
    <col min="8940" max="8940" width="14" style="52" customWidth="1"/>
    <col min="8941" max="8941" width="18.33203125" style="52" bestFit="1" customWidth="1"/>
    <col min="8942" max="8942" width="7.77734375" style="52" customWidth="1"/>
    <col min="8943" max="9185" width="8.88671875" style="52"/>
    <col min="9186" max="9186" width="12.109375" style="52" customWidth="1"/>
    <col min="9187" max="9187" width="6.5546875" style="52" customWidth="1"/>
    <col min="9188" max="9188" width="43.33203125" style="52" customWidth="1"/>
    <col min="9189" max="9189" width="20.77734375" style="52" customWidth="1"/>
    <col min="9190" max="9190" width="13" style="52" customWidth="1"/>
    <col min="9191" max="9191" width="7.5546875" style="52" customWidth="1"/>
    <col min="9192" max="9192" width="8" style="52" customWidth="1"/>
    <col min="9193" max="9195" width="0" style="52" hidden="1" customWidth="1"/>
    <col min="9196" max="9196" width="14" style="52" customWidth="1"/>
    <col min="9197" max="9197" width="18.33203125" style="52" bestFit="1" customWidth="1"/>
    <col min="9198" max="9198" width="7.77734375" style="52" customWidth="1"/>
    <col min="9199" max="9441" width="8.88671875" style="52"/>
    <col min="9442" max="9442" width="12.109375" style="52" customWidth="1"/>
    <col min="9443" max="9443" width="6.5546875" style="52" customWidth="1"/>
    <col min="9444" max="9444" width="43.33203125" style="52" customWidth="1"/>
    <col min="9445" max="9445" width="20.77734375" style="52" customWidth="1"/>
    <col min="9446" max="9446" width="13" style="52" customWidth="1"/>
    <col min="9447" max="9447" width="7.5546875" style="52" customWidth="1"/>
    <col min="9448" max="9448" width="8" style="52" customWidth="1"/>
    <col min="9449" max="9451" width="0" style="52" hidden="1" customWidth="1"/>
    <col min="9452" max="9452" width="14" style="52" customWidth="1"/>
    <col min="9453" max="9453" width="18.33203125" style="52" bestFit="1" customWidth="1"/>
    <col min="9454" max="9454" width="7.77734375" style="52" customWidth="1"/>
    <col min="9455" max="9697" width="8.88671875" style="52"/>
    <col min="9698" max="9698" width="12.109375" style="52" customWidth="1"/>
    <col min="9699" max="9699" width="6.5546875" style="52" customWidth="1"/>
    <col min="9700" max="9700" width="43.33203125" style="52" customWidth="1"/>
    <col min="9701" max="9701" width="20.77734375" style="52" customWidth="1"/>
    <col min="9702" max="9702" width="13" style="52" customWidth="1"/>
    <col min="9703" max="9703" width="7.5546875" style="52" customWidth="1"/>
    <col min="9704" max="9704" width="8" style="52" customWidth="1"/>
    <col min="9705" max="9707" width="0" style="52" hidden="1" customWidth="1"/>
    <col min="9708" max="9708" width="14" style="52" customWidth="1"/>
    <col min="9709" max="9709" width="18.33203125" style="52" bestFit="1" customWidth="1"/>
    <col min="9710" max="9710" width="7.77734375" style="52" customWidth="1"/>
    <col min="9711" max="9953" width="8.88671875" style="52"/>
    <col min="9954" max="9954" width="12.109375" style="52" customWidth="1"/>
    <col min="9955" max="9955" width="6.5546875" style="52" customWidth="1"/>
    <col min="9956" max="9956" width="43.33203125" style="52" customWidth="1"/>
    <col min="9957" max="9957" width="20.77734375" style="52" customWidth="1"/>
    <col min="9958" max="9958" width="13" style="52" customWidth="1"/>
    <col min="9959" max="9959" width="7.5546875" style="52" customWidth="1"/>
    <col min="9960" max="9960" width="8" style="52" customWidth="1"/>
    <col min="9961" max="9963" width="0" style="52" hidden="1" customWidth="1"/>
    <col min="9964" max="9964" width="14" style="52" customWidth="1"/>
    <col min="9965" max="9965" width="18.33203125" style="52" bestFit="1" customWidth="1"/>
    <col min="9966" max="9966" width="7.77734375" style="52" customWidth="1"/>
    <col min="9967" max="10209" width="8.88671875" style="52"/>
    <col min="10210" max="10210" width="12.109375" style="52" customWidth="1"/>
    <col min="10211" max="10211" width="6.5546875" style="52" customWidth="1"/>
    <col min="10212" max="10212" width="43.33203125" style="52" customWidth="1"/>
    <col min="10213" max="10213" width="20.77734375" style="52" customWidth="1"/>
    <col min="10214" max="10214" width="13" style="52" customWidth="1"/>
    <col min="10215" max="10215" width="7.5546875" style="52" customWidth="1"/>
    <col min="10216" max="10216" width="8" style="52" customWidth="1"/>
    <col min="10217" max="10219" width="0" style="52" hidden="1" customWidth="1"/>
    <col min="10220" max="10220" width="14" style="52" customWidth="1"/>
    <col min="10221" max="10221" width="18.33203125" style="52" bestFit="1" customWidth="1"/>
    <col min="10222" max="10222" width="7.77734375" style="52" customWidth="1"/>
    <col min="10223" max="10465" width="8.88671875" style="52"/>
    <col min="10466" max="10466" width="12.109375" style="52" customWidth="1"/>
    <col min="10467" max="10467" width="6.5546875" style="52" customWidth="1"/>
    <col min="10468" max="10468" width="43.33203125" style="52" customWidth="1"/>
    <col min="10469" max="10469" width="20.77734375" style="52" customWidth="1"/>
    <col min="10470" max="10470" width="13" style="52" customWidth="1"/>
    <col min="10471" max="10471" width="7.5546875" style="52" customWidth="1"/>
    <col min="10472" max="10472" width="8" style="52" customWidth="1"/>
    <col min="10473" max="10475" width="0" style="52" hidden="1" customWidth="1"/>
    <col min="10476" max="10476" width="14" style="52" customWidth="1"/>
    <col min="10477" max="10477" width="18.33203125" style="52" bestFit="1" customWidth="1"/>
    <col min="10478" max="10478" width="7.77734375" style="52" customWidth="1"/>
    <col min="10479" max="10721" width="8.88671875" style="52"/>
    <col min="10722" max="10722" width="12.109375" style="52" customWidth="1"/>
    <col min="10723" max="10723" width="6.5546875" style="52" customWidth="1"/>
    <col min="10724" max="10724" width="43.33203125" style="52" customWidth="1"/>
    <col min="10725" max="10725" width="20.77734375" style="52" customWidth="1"/>
    <col min="10726" max="10726" width="13" style="52" customWidth="1"/>
    <col min="10727" max="10727" width="7.5546875" style="52" customWidth="1"/>
    <col min="10728" max="10728" width="8" style="52" customWidth="1"/>
    <col min="10729" max="10731" width="0" style="52" hidden="1" customWidth="1"/>
    <col min="10732" max="10732" width="14" style="52" customWidth="1"/>
    <col min="10733" max="10733" width="18.33203125" style="52" bestFit="1" customWidth="1"/>
    <col min="10734" max="10734" width="7.77734375" style="52" customWidth="1"/>
    <col min="10735" max="10977" width="8.88671875" style="52"/>
    <col min="10978" max="10978" width="12.109375" style="52" customWidth="1"/>
    <col min="10979" max="10979" width="6.5546875" style="52" customWidth="1"/>
    <col min="10980" max="10980" width="43.33203125" style="52" customWidth="1"/>
    <col min="10981" max="10981" width="20.77734375" style="52" customWidth="1"/>
    <col min="10982" max="10982" width="13" style="52" customWidth="1"/>
    <col min="10983" max="10983" width="7.5546875" style="52" customWidth="1"/>
    <col min="10984" max="10984" width="8" style="52" customWidth="1"/>
    <col min="10985" max="10987" width="0" style="52" hidden="1" customWidth="1"/>
    <col min="10988" max="10988" width="14" style="52" customWidth="1"/>
    <col min="10989" max="10989" width="18.33203125" style="52" bestFit="1" customWidth="1"/>
    <col min="10990" max="10990" width="7.77734375" style="52" customWidth="1"/>
    <col min="10991" max="11233" width="8.88671875" style="52"/>
    <col min="11234" max="11234" width="12.109375" style="52" customWidth="1"/>
    <col min="11235" max="11235" width="6.5546875" style="52" customWidth="1"/>
    <col min="11236" max="11236" width="43.33203125" style="52" customWidth="1"/>
    <col min="11237" max="11237" width="20.77734375" style="52" customWidth="1"/>
    <col min="11238" max="11238" width="13" style="52" customWidth="1"/>
    <col min="11239" max="11239" width="7.5546875" style="52" customWidth="1"/>
    <col min="11240" max="11240" width="8" style="52" customWidth="1"/>
    <col min="11241" max="11243" width="0" style="52" hidden="1" customWidth="1"/>
    <col min="11244" max="11244" width="14" style="52" customWidth="1"/>
    <col min="11245" max="11245" width="18.33203125" style="52" bestFit="1" customWidth="1"/>
    <col min="11246" max="11246" width="7.77734375" style="52" customWidth="1"/>
    <col min="11247" max="11489" width="8.88671875" style="52"/>
    <col min="11490" max="11490" width="12.109375" style="52" customWidth="1"/>
    <col min="11491" max="11491" width="6.5546875" style="52" customWidth="1"/>
    <col min="11492" max="11492" width="43.33203125" style="52" customWidth="1"/>
    <col min="11493" max="11493" width="20.77734375" style="52" customWidth="1"/>
    <col min="11494" max="11494" width="13" style="52" customWidth="1"/>
    <col min="11495" max="11495" width="7.5546875" style="52" customWidth="1"/>
    <col min="11496" max="11496" width="8" style="52" customWidth="1"/>
    <col min="11497" max="11499" width="0" style="52" hidden="1" customWidth="1"/>
    <col min="11500" max="11500" width="14" style="52" customWidth="1"/>
    <col min="11501" max="11501" width="18.33203125" style="52" bestFit="1" customWidth="1"/>
    <col min="11502" max="11502" width="7.77734375" style="52" customWidth="1"/>
    <col min="11503" max="11745" width="8.88671875" style="52"/>
    <col min="11746" max="11746" width="12.109375" style="52" customWidth="1"/>
    <col min="11747" max="11747" width="6.5546875" style="52" customWidth="1"/>
    <col min="11748" max="11748" width="43.33203125" style="52" customWidth="1"/>
    <col min="11749" max="11749" width="20.77734375" style="52" customWidth="1"/>
    <col min="11750" max="11750" width="13" style="52" customWidth="1"/>
    <col min="11751" max="11751" width="7.5546875" style="52" customWidth="1"/>
    <col min="11752" max="11752" width="8" style="52" customWidth="1"/>
    <col min="11753" max="11755" width="0" style="52" hidden="1" customWidth="1"/>
    <col min="11756" max="11756" width="14" style="52" customWidth="1"/>
    <col min="11757" max="11757" width="18.33203125" style="52" bestFit="1" customWidth="1"/>
    <col min="11758" max="11758" width="7.77734375" style="52" customWidth="1"/>
    <col min="11759" max="12001" width="8.88671875" style="52"/>
    <col min="12002" max="12002" width="12.109375" style="52" customWidth="1"/>
    <col min="12003" max="12003" width="6.5546875" style="52" customWidth="1"/>
    <col min="12004" max="12004" width="43.33203125" style="52" customWidth="1"/>
    <col min="12005" max="12005" width="20.77734375" style="52" customWidth="1"/>
    <col min="12006" max="12006" width="13" style="52" customWidth="1"/>
    <col min="12007" max="12007" width="7.5546875" style="52" customWidth="1"/>
    <col min="12008" max="12008" width="8" style="52" customWidth="1"/>
    <col min="12009" max="12011" width="0" style="52" hidden="1" customWidth="1"/>
    <col min="12012" max="12012" width="14" style="52" customWidth="1"/>
    <col min="12013" max="12013" width="18.33203125" style="52" bestFit="1" customWidth="1"/>
    <col min="12014" max="12014" width="7.77734375" style="52" customWidth="1"/>
    <col min="12015" max="12257" width="8.88671875" style="52"/>
    <col min="12258" max="12258" width="12.109375" style="52" customWidth="1"/>
    <col min="12259" max="12259" width="6.5546875" style="52" customWidth="1"/>
    <col min="12260" max="12260" width="43.33203125" style="52" customWidth="1"/>
    <col min="12261" max="12261" width="20.77734375" style="52" customWidth="1"/>
    <col min="12262" max="12262" width="13" style="52" customWidth="1"/>
    <col min="12263" max="12263" width="7.5546875" style="52" customWidth="1"/>
    <col min="12264" max="12264" width="8" style="52" customWidth="1"/>
    <col min="12265" max="12267" width="0" style="52" hidden="1" customWidth="1"/>
    <col min="12268" max="12268" width="14" style="52" customWidth="1"/>
    <col min="12269" max="12269" width="18.33203125" style="52" bestFit="1" customWidth="1"/>
    <col min="12270" max="12270" width="7.77734375" style="52" customWidth="1"/>
    <col min="12271" max="12513" width="8.88671875" style="52"/>
    <col min="12514" max="12514" width="12.109375" style="52" customWidth="1"/>
    <col min="12515" max="12515" width="6.5546875" style="52" customWidth="1"/>
    <col min="12516" max="12516" width="43.33203125" style="52" customWidth="1"/>
    <col min="12517" max="12517" width="20.77734375" style="52" customWidth="1"/>
    <col min="12518" max="12518" width="13" style="52" customWidth="1"/>
    <col min="12519" max="12519" width="7.5546875" style="52" customWidth="1"/>
    <col min="12520" max="12520" width="8" style="52" customWidth="1"/>
    <col min="12521" max="12523" width="0" style="52" hidden="1" customWidth="1"/>
    <col min="12524" max="12524" width="14" style="52" customWidth="1"/>
    <col min="12525" max="12525" width="18.33203125" style="52" bestFit="1" customWidth="1"/>
    <col min="12526" max="12526" width="7.77734375" style="52" customWidth="1"/>
    <col min="12527" max="12769" width="8.88671875" style="52"/>
    <col min="12770" max="12770" width="12.109375" style="52" customWidth="1"/>
    <col min="12771" max="12771" width="6.5546875" style="52" customWidth="1"/>
    <col min="12772" max="12772" width="43.33203125" style="52" customWidth="1"/>
    <col min="12773" max="12773" width="20.77734375" style="52" customWidth="1"/>
    <col min="12774" max="12774" width="13" style="52" customWidth="1"/>
    <col min="12775" max="12775" width="7.5546875" style="52" customWidth="1"/>
    <col min="12776" max="12776" width="8" style="52" customWidth="1"/>
    <col min="12777" max="12779" width="0" style="52" hidden="1" customWidth="1"/>
    <col min="12780" max="12780" width="14" style="52" customWidth="1"/>
    <col min="12781" max="12781" width="18.33203125" style="52" bestFit="1" customWidth="1"/>
    <col min="12782" max="12782" width="7.77734375" style="52" customWidth="1"/>
    <col min="12783" max="13025" width="8.88671875" style="52"/>
    <col min="13026" max="13026" width="12.109375" style="52" customWidth="1"/>
    <col min="13027" max="13027" width="6.5546875" style="52" customWidth="1"/>
    <col min="13028" max="13028" width="43.33203125" style="52" customWidth="1"/>
    <col min="13029" max="13029" width="20.77734375" style="52" customWidth="1"/>
    <col min="13030" max="13030" width="13" style="52" customWidth="1"/>
    <col min="13031" max="13031" width="7.5546875" style="52" customWidth="1"/>
    <col min="13032" max="13032" width="8" style="52" customWidth="1"/>
    <col min="13033" max="13035" width="0" style="52" hidden="1" customWidth="1"/>
    <col min="13036" max="13036" width="14" style="52" customWidth="1"/>
    <col min="13037" max="13037" width="18.33203125" style="52" bestFit="1" customWidth="1"/>
    <col min="13038" max="13038" width="7.77734375" style="52" customWidth="1"/>
    <col min="13039" max="13281" width="8.88671875" style="52"/>
    <col min="13282" max="13282" width="12.109375" style="52" customWidth="1"/>
    <col min="13283" max="13283" width="6.5546875" style="52" customWidth="1"/>
    <col min="13284" max="13284" width="43.33203125" style="52" customWidth="1"/>
    <col min="13285" max="13285" width="20.77734375" style="52" customWidth="1"/>
    <col min="13286" max="13286" width="13" style="52" customWidth="1"/>
    <col min="13287" max="13287" width="7.5546875" style="52" customWidth="1"/>
    <col min="13288" max="13288" width="8" style="52" customWidth="1"/>
    <col min="13289" max="13291" width="0" style="52" hidden="1" customWidth="1"/>
    <col min="13292" max="13292" width="14" style="52" customWidth="1"/>
    <col min="13293" max="13293" width="18.33203125" style="52" bestFit="1" customWidth="1"/>
    <col min="13294" max="13294" width="7.77734375" style="52" customWidth="1"/>
    <col min="13295" max="13537" width="8.88671875" style="52"/>
    <col min="13538" max="13538" width="12.109375" style="52" customWidth="1"/>
    <col min="13539" max="13539" width="6.5546875" style="52" customWidth="1"/>
    <col min="13540" max="13540" width="43.33203125" style="52" customWidth="1"/>
    <col min="13541" max="13541" width="20.77734375" style="52" customWidth="1"/>
    <col min="13542" max="13542" width="13" style="52" customWidth="1"/>
    <col min="13543" max="13543" width="7.5546875" style="52" customWidth="1"/>
    <col min="13544" max="13544" width="8" style="52" customWidth="1"/>
    <col min="13545" max="13547" width="0" style="52" hidden="1" customWidth="1"/>
    <col min="13548" max="13548" width="14" style="52" customWidth="1"/>
    <col min="13549" max="13549" width="18.33203125" style="52" bestFit="1" customWidth="1"/>
    <col min="13550" max="13550" width="7.77734375" style="52" customWidth="1"/>
    <col min="13551" max="13793" width="8.88671875" style="52"/>
    <col min="13794" max="13794" width="12.109375" style="52" customWidth="1"/>
    <col min="13795" max="13795" width="6.5546875" style="52" customWidth="1"/>
    <col min="13796" max="13796" width="43.33203125" style="52" customWidth="1"/>
    <col min="13797" max="13797" width="20.77734375" style="52" customWidth="1"/>
    <col min="13798" max="13798" width="13" style="52" customWidth="1"/>
    <col min="13799" max="13799" width="7.5546875" style="52" customWidth="1"/>
    <col min="13800" max="13800" width="8" style="52" customWidth="1"/>
    <col min="13801" max="13803" width="0" style="52" hidden="1" customWidth="1"/>
    <col min="13804" max="13804" width="14" style="52" customWidth="1"/>
    <col min="13805" max="13805" width="18.33203125" style="52" bestFit="1" customWidth="1"/>
    <col min="13806" max="13806" width="7.77734375" style="52" customWidth="1"/>
    <col min="13807" max="14049" width="8.88671875" style="52"/>
    <col min="14050" max="14050" width="12.109375" style="52" customWidth="1"/>
    <col min="14051" max="14051" width="6.5546875" style="52" customWidth="1"/>
    <col min="14052" max="14052" width="43.33203125" style="52" customWidth="1"/>
    <col min="14053" max="14053" width="20.77734375" style="52" customWidth="1"/>
    <col min="14054" max="14054" width="13" style="52" customWidth="1"/>
    <col min="14055" max="14055" width="7.5546875" style="52" customWidth="1"/>
    <col min="14056" max="14056" width="8" style="52" customWidth="1"/>
    <col min="14057" max="14059" width="0" style="52" hidden="1" customWidth="1"/>
    <col min="14060" max="14060" width="14" style="52" customWidth="1"/>
    <col min="14061" max="14061" width="18.33203125" style="52" bestFit="1" customWidth="1"/>
    <col min="14062" max="14062" width="7.77734375" style="52" customWidth="1"/>
    <col min="14063" max="14305" width="8.88671875" style="52"/>
    <col min="14306" max="14306" width="12.109375" style="52" customWidth="1"/>
    <col min="14307" max="14307" width="6.5546875" style="52" customWidth="1"/>
    <col min="14308" max="14308" width="43.33203125" style="52" customWidth="1"/>
    <col min="14309" max="14309" width="20.77734375" style="52" customWidth="1"/>
    <col min="14310" max="14310" width="13" style="52" customWidth="1"/>
    <col min="14311" max="14311" width="7.5546875" style="52" customWidth="1"/>
    <col min="14312" max="14312" width="8" style="52" customWidth="1"/>
    <col min="14313" max="14315" width="0" style="52" hidden="1" customWidth="1"/>
    <col min="14316" max="14316" width="14" style="52" customWidth="1"/>
    <col min="14317" max="14317" width="18.33203125" style="52" bestFit="1" customWidth="1"/>
    <col min="14318" max="14318" width="7.77734375" style="52" customWidth="1"/>
    <col min="14319" max="14561" width="8.88671875" style="52"/>
    <col min="14562" max="14562" width="12.109375" style="52" customWidth="1"/>
    <col min="14563" max="14563" width="6.5546875" style="52" customWidth="1"/>
    <col min="14564" max="14564" width="43.33203125" style="52" customWidth="1"/>
    <col min="14565" max="14565" width="20.77734375" style="52" customWidth="1"/>
    <col min="14566" max="14566" width="13" style="52" customWidth="1"/>
    <col min="14567" max="14567" width="7.5546875" style="52" customWidth="1"/>
    <col min="14568" max="14568" width="8" style="52" customWidth="1"/>
    <col min="14569" max="14571" width="0" style="52" hidden="1" customWidth="1"/>
    <col min="14572" max="14572" width="14" style="52" customWidth="1"/>
    <col min="14573" max="14573" width="18.33203125" style="52" bestFit="1" customWidth="1"/>
    <col min="14574" max="14574" width="7.77734375" style="52" customWidth="1"/>
    <col min="14575" max="14817" width="8.88671875" style="52"/>
    <col min="14818" max="14818" width="12.109375" style="52" customWidth="1"/>
    <col min="14819" max="14819" width="6.5546875" style="52" customWidth="1"/>
    <col min="14820" max="14820" width="43.33203125" style="52" customWidth="1"/>
    <col min="14821" max="14821" width="20.77734375" style="52" customWidth="1"/>
    <col min="14822" max="14822" width="13" style="52" customWidth="1"/>
    <col min="14823" max="14823" width="7.5546875" style="52" customWidth="1"/>
    <col min="14824" max="14824" width="8" style="52" customWidth="1"/>
    <col min="14825" max="14827" width="0" style="52" hidden="1" customWidth="1"/>
    <col min="14828" max="14828" width="14" style="52" customWidth="1"/>
    <col min="14829" max="14829" width="18.33203125" style="52" bestFit="1" customWidth="1"/>
    <col min="14830" max="14830" width="7.77734375" style="52" customWidth="1"/>
    <col min="14831" max="15073" width="8.88671875" style="52"/>
    <col min="15074" max="15074" width="12.109375" style="52" customWidth="1"/>
    <col min="15075" max="15075" width="6.5546875" style="52" customWidth="1"/>
    <col min="15076" max="15076" width="43.33203125" style="52" customWidth="1"/>
    <col min="15077" max="15077" width="20.77734375" style="52" customWidth="1"/>
    <col min="15078" max="15078" width="13" style="52" customWidth="1"/>
    <col min="15079" max="15079" width="7.5546875" style="52" customWidth="1"/>
    <col min="15080" max="15080" width="8" style="52" customWidth="1"/>
    <col min="15081" max="15083" width="0" style="52" hidden="1" customWidth="1"/>
    <col min="15084" max="15084" width="14" style="52" customWidth="1"/>
    <col min="15085" max="15085" width="18.33203125" style="52" bestFit="1" customWidth="1"/>
    <col min="15086" max="15086" width="7.77734375" style="52" customWidth="1"/>
    <col min="15087" max="15329" width="8.88671875" style="52"/>
    <col min="15330" max="15330" width="12.109375" style="52" customWidth="1"/>
    <col min="15331" max="15331" width="6.5546875" style="52" customWidth="1"/>
    <col min="15332" max="15332" width="43.33203125" style="52" customWidth="1"/>
    <col min="15333" max="15333" width="20.77734375" style="52" customWidth="1"/>
    <col min="15334" max="15334" width="13" style="52" customWidth="1"/>
    <col min="15335" max="15335" width="7.5546875" style="52" customWidth="1"/>
    <col min="15336" max="15336" width="8" style="52" customWidth="1"/>
    <col min="15337" max="15339" width="0" style="52" hidden="1" customWidth="1"/>
    <col min="15340" max="15340" width="14" style="52" customWidth="1"/>
    <col min="15341" max="15341" width="18.33203125" style="52" bestFit="1" customWidth="1"/>
    <col min="15342" max="15342" width="7.77734375" style="52" customWidth="1"/>
    <col min="15343" max="15585" width="8.88671875" style="52"/>
    <col min="15586" max="15586" width="12.109375" style="52" customWidth="1"/>
    <col min="15587" max="15587" width="6.5546875" style="52" customWidth="1"/>
    <col min="15588" max="15588" width="43.33203125" style="52" customWidth="1"/>
    <col min="15589" max="15589" width="20.77734375" style="52" customWidth="1"/>
    <col min="15590" max="15590" width="13" style="52" customWidth="1"/>
    <col min="15591" max="15591" width="7.5546875" style="52" customWidth="1"/>
    <col min="15592" max="15592" width="8" style="52" customWidth="1"/>
    <col min="15593" max="15595" width="0" style="52" hidden="1" customWidth="1"/>
    <col min="15596" max="15596" width="14" style="52" customWidth="1"/>
    <col min="15597" max="15597" width="18.33203125" style="52" bestFit="1" customWidth="1"/>
    <col min="15598" max="15598" width="7.77734375" style="52" customWidth="1"/>
    <col min="15599" max="15841" width="8.88671875" style="52"/>
    <col min="15842" max="15842" width="12.109375" style="52" customWidth="1"/>
    <col min="15843" max="15843" width="6.5546875" style="52" customWidth="1"/>
    <col min="15844" max="15844" width="43.33203125" style="52" customWidth="1"/>
    <col min="15845" max="15845" width="20.77734375" style="52" customWidth="1"/>
    <col min="15846" max="15846" width="13" style="52" customWidth="1"/>
    <col min="15847" max="15847" width="7.5546875" style="52" customWidth="1"/>
    <col min="15848" max="15848" width="8" style="52" customWidth="1"/>
    <col min="15849" max="15851" width="0" style="52" hidden="1" customWidth="1"/>
    <col min="15852" max="15852" width="14" style="52" customWidth="1"/>
    <col min="15853" max="15853" width="18.33203125" style="52" bestFit="1" customWidth="1"/>
    <col min="15854" max="15854" width="7.77734375" style="52" customWidth="1"/>
    <col min="15855" max="16097" width="8.88671875" style="52"/>
    <col min="16098" max="16098" width="12.109375" style="52" customWidth="1"/>
    <col min="16099" max="16099" width="6.5546875" style="52" customWidth="1"/>
    <col min="16100" max="16100" width="43.33203125" style="52" customWidth="1"/>
    <col min="16101" max="16101" width="20.77734375" style="52" customWidth="1"/>
    <col min="16102" max="16102" width="13" style="52" customWidth="1"/>
    <col min="16103" max="16103" width="7.5546875" style="52" customWidth="1"/>
    <col min="16104" max="16104" width="8" style="52" customWidth="1"/>
    <col min="16105" max="16107" width="0" style="52" hidden="1" customWidth="1"/>
    <col min="16108" max="16108" width="14" style="52" customWidth="1"/>
    <col min="16109" max="16109" width="18.33203125" style="52" bestFit="1" customWidth="1"/>
    <col min="16110" max="16110" width="7.77734375" style="52" customWidth="1"/>
    <col min="16111" max="16384" width="8.88671875" style="52"/>
  </cols>
  <sheetData>
    <row r="1" spans="1:10" s="1" customFormat="1" ht="14.25">
      <c r="A1" s="53" t="s">
        <v>912</v>
      </c>
      <c r="B1" s="53" t="s">
        <v>913</v>
      </c>
      <c r="C1" s="53" t="s">
        <v>914</v>
      </c>
      <c r="D1" s="53" t="s">
        <v>915</v>
      </c>
      <c r="E1" s="53" t="s">
        <v>916</v>
      </c>
      <c r="F1" s="54" t="s">
        <v>917</v>
      </c>
      <c r="G1" s="55" t="s">
        <v>919</v>
      </c>
      <c r="H1" s="55" t="s">
        <v>918</v>
      </c>
      <c r="I1" s="55" t="s">
        <v>984</v>
      </c>
      <c r="J1" s="55" t="s">
        <v>920</v>
      </c>
    </row>
    <row r="2" spans="1:10" s="9" customFormat="1">
      <c r="A2" s="70" t="s">
        <v>987</v>
      </c>
      <c r="B2" s="71" t="s">
        <v>985</v>
      </c>
      <c r="C2" s="72" t="s">
        <v>986</v>
      </c>
      <c r="D2" s="72"/>
      <c r="E2" s="73"/>
      <c r="F2" s="74"/>
      <c r="G2" s="75"/>
      <c r="H2" s="75"/>
      <c r="I2" s="76" t="s">
        <v>993</v>
      </c>
    </row>
    <row r="3" spans="1:10" s="9" customFormat="1">
      <c r="A3" s="70" t="s">
        <v>987</v>
      </c>
      <c r="B3" s="71" t="s">
        <v>988</v>
      </c>
      <c r="C3" s="72" t="s">
        <v>989</v>
      </c>
      <c r="D3" s="72"/>
      <c r="E3" s="73" t="s">
        <v>990</v>
      </c>
      <c r="F3" s="74">
        <v>1</v>
      </c>
      <c r="G3" s="75"/>
      <c r="H3" s="75"/>
      <c r="I3" s="76" t="s">
        <v>993</v>
      </c>
    </row>
    <row r="4" spans="1:10" s="9" customFormat="1">
      <c r="A4" s="70" t="s">
        <v>987</v>
      </c>
      <c r="B4" s="71" t="s">
        <v>0</v>
      </c>
      <c r="C4" s="72" t="s">
        <v>991</v>
      </c>
      <c r="D4" s="72" t="s">
        <v>992</v>
      </c>
      <c r="E4" s="73" t="s">
        <v>15</v>
      </c>
      <c r="F4" s="74">
        <v>8</v>
      </c>
      <c r="G4" s="75">
        <v>60000000</v>
      </c>
      <c r="H4" s="75">
        <f>F4*G4</f>
        <v>480000000</v>
      </c>
      <c r="I4" s="76" t="s">
        <v>1601</v>
      </c>
    </row>
    <row r="5" spans="1:10" s="11" customFormat="1">
      <c r="A5" s="70" t="s">
        <v>1602</v>
      </c>
      <c r="B5" s="71" t="s">
        <v>29</v>
      </c>
      <c r="C5" s="72" t="s">
        <v>994</v>
      </c>
      <c r="D5" s="72" t="s">
        <v>31</v>
      </c>
      <c r="E5" s="73" t="s">
        <v>15</v>
      </c>
      <c r="F5" s="74">
        <v>6</v>
      </c>
      <c r="G5" s="75">
        <v>375000</v>
      </c>
      <c r="H5" s="75">
        <f t="shared" ref="H5:H60" si="0">F5*G5</f>
        <v>2250000</v>
      </c>
      <c r="I5" s="76" t="s">
        <v>1603</v>
      </c>
    </row>
    <row r="6" spans="1:10" s="11" customFormat="1">
      <c r="A6" s="70" t="s">
        <v>1604</v>
      </c>
      <c r="B6" s="71" t="s">
        <v>24</v>
      </c>
      <c r="C6" s="72" t="s">
        <v>995</v>
      </c>
      <c r="D6" s="72" t="s">
        <v>996</v>
      </c>
      <c r="E6" s="73" t="s">
        <v>15</v>
      </c>
      <c r="F6" s="74">
        <v>8</v>
      </c>
      <c r="G6" s="75">
        <v>6405000</v>
      </c>
      <c r="H6" s="75">
        <f t="shared" si="0"/>
        <v>51240000</v>
      </c>
      <c r="I6" s="76" t="s">
        <v>997</v>
      </c>
    </row>
    <row r="7" spans="1:10" s="11" customFormat="1">
      <c r="A7" s="70" t="s">
        <v>1604</v>
      </c>
      <c r="B7" s="71" t="s">
        <v>42</v>
      </c>
      <c r="C7" s="72" t="s">
        <v>999</v>
      </c>
      <c r="D7" s="72" t="s">
        <v>1000</v>
      </c>
      <c r="E7" s="73" t="s">
        <v>15</v>
      </c>
      <c r="F7" s="74">
        <v>8</v>
      </c>
      <c r="G7" s="75">
        <v>1000000</v>
      </c>
      <c r="H7" s="75">
        <f t="shared" si="0"/>
        <v>8000000</v>
      </c>
      <c r="I7" s="76" t="s">
        <v>997</v>
      </c>
    </row>
    <row r="8" spans="1:10" s="11" customFormat="1">
      <c r="A8" s="70" t="s">
        <v>1604</v>
      </c>
      <c r="B8" s="71" t="s">
        <v>41</v>
      </c>
      <c r="C8" s="72" t="s">
        <v>1001</v>
      </c>
      <c r="D8" s="72" t="s">
        <v>1002</v>
      </c>
      <c r="E8" s="73" t="s">
        <v>15</v>
      </c>
      <c r="F8" s="74">
        <v>1</v>
      </c>
      <c r="G8" s="75">
        <v>5875000</v>
      </c>
      <c r="H8" s="75">
        <f t="shared" si="0"/>
        <v>5875000</v>
      </c>
      <c r="I8" s="76" t="s">
        <v>997</v>
      </c>
    </row>
    <row r="9" spans="1:10" s="11" customFormat="1">
      <c r="A9" s="70"/>
      <c r="B9" s="71"/>
      <c r="C9" s="72" t="s">
        <v>1001</v>
      </c>
      <c r="D9" s="72" t="s">
        <v>1002</v>
      </c>
      <c r="E9" s="73" t="s">
        <v>15</v>
      </c>
      <c r="F9" s="74">
        <v>3</v>
      </c>
      <c r="G9" s="75"/>
      <c r="H9" s="75"/>
      <c r="I9" s="76" t="s">
        <v>997</v>
      </c>
    </row>
    <row r="10" spans="1:10" s="11" customFormat="1">
      <c r="A10" s="70" t="s">
        <v>1604</v>
      </c>
      <c r="B10" s="71" t="s">
        <v>54</v>
      </c>
      <c r="C10" s="72" t="s">
        <v>1003</v>
      </c>
      <c r="D10" s="72" t="s">
        <v>458</v>
      </c>
      <c r="E10" s="73" t="s">
        <v>15</v>
      </c>
      <c r="F10" s="74">
        <v>8</v>
      </c>
      <c r="G10" s="75">
        <v>625000</v>
      </c>
      <c r="H10" s="75">
        <f t="shared" si="0"/>
        <v>5000000</v>
      </c>
      <c r="I10" s="76" t="s">
        <v>997</v>
      </c>
    </row>
    <row r="11" spans="1:10" s="11" customFormat="1">
      <c r="A11" s="70" t="s">
        <v>1604</v>
      </c>
      <c r="B11" s="71" t="s">
        <v>85</v>
      </c>
      <c r="C11" s="72" t="s">
        <v>1004</v>
      </c>
      <c r="D11" s="72" t="s">
        <v>1005</v>
      </c>
      <c r="E11" s="73" t="s">
        <v>15</v>
      </c>
      <c r="F11" s="74">
        <v>8</v>
      </c>
      <c r="G11" s="75">
        <v>33000000</v>
      </c>
      <c r="H11" s="75">
        <f t="shared" si="0"/>
        <v>264000000</v>
      </c>
      <c r="I11" s="76" t="s">
        <v>997</v>
      </c>
    </row>
    <row r="12" spans="1:10" s="11" customFormat="1">
      <c r="A12" s="70" t="s">
        <v>1604</v>
      </c>
      <c r="B12" s="71" t="s">
        <v>521</v>
      </c>
      <c r="C12" s="72" t="s">
        <v>1006</v>
      </c>
      <c r="D12" s="72" t="s">
        <v>1007</v>
      </c>
      <c r="E12" s="73" t="s">
        <v>15</v>
      </c>
      <c r="F12" s="74">
        <v>8</v>
      </c>
      <c r="G12" s="75">
        <v>6020000</v>
      </c>
      <c r="H12" s="75">
        <f t="shared" si="0"/>
        <v>48160000</v>
      </c>
      <c r="I12" s="76" t="s">
        <v>997</v>
      </c>
    </row>
    <row r="13" spans="1:10" s="11" customFormat="1">
      <c r="A13" s="70" t="s">
        <v>1604</v>
      </c>
      <c r="B13" s="71" t="s">
        <v>517</v>
      </c>
      <c r="C13" s="72" t="s">
        <v>1008</v>
      </c>
      <c r="D13" s="72" t="s">
        <v>1009</v>
      </c>
      <c r="E13" s="73" t="s">
        <v>15</v>
      </c>
      <c r="F13" s="74">
        <v>8</v>
      </c>
      <c r="G13" s="75">
        <v>300000</v>
      </c>
      <c r="H13" s="75">
        <f t="shared" si="0"/>
        <v>2400000</v>
      </c>
      <c r="I13" s="76" t="s">
        <v>997</v>
      </c>
    </row>
    <row r="14" spans="1:10" s="11" customFormat="1">
      <c r="A14" s="70" t="s">
        <v>1604</v>
      </c>
      <c r="B14" s="71" t="s">
        <v>1010</v>
      </c>
      <c r="C14" s="72" t="s">
        <v>1011</v>
      </c>
      <c r="D14" s="72" t="s">
        <v>1012</v>
      </c>
      <c r="E14" s="73" t="s">
        <v>15</v>
      </c>
      <c r="F14" s="74">
        <v>1</v>
      </c>
      <c r="G14" s="75">
        <v>7000000</v>
      </c>
      <c r="H14" s="75">
        <f t="shared" si="0"/>
        <v>7000000</v>
      </c>
      <c r="I14" s="76" t="s">
        <v>997</v>
      </c>
    </row>
    <row r="15" spans="1:10" s="11" customFormat="1">
      <c r="A15" s="70" t="s">
        <v>1604</v>
      </c>
      <c r="B15" s="71" t="s">
        <v>1013</v>
      </c>
      <c r="C15" s="72" t="s">
        <v>1014</v>
      </c>
      <c r="D15" s="72" t="s">
        <v>1015</v>
      </c>
      <c r="E15" s="73" t="s">
        <v>15</v>
      </c>
      <c r="F15" s="74">
        <v>1</v>
      </c>
      <c r="G15" s="75">
        <v>2000000</v>
      </c>
      <c r="H15" s="75">
        <f t="shared" si="0"/>
        <v>2000000</v>
      </c>
      <c r="I15" s="76" t="s">
        <v>997</v>
      </c>
    </row>
    <row r="16" spans="1:10" s="11" customFormat="1">
      <c r="A16" s="70" t="s">
        <v>1604</v>
      </c>
      <c r="B16" s="71" t="s">
        <v>1016</v>
      </c>
      <c r="C16" s="72" t="s">
        <v>1017</v>
      </c>
      <c r="D16" s="72" t="s">
        <v>1018</v>
      </c>
      <c r="E16" s="73" t="s">
        <v>15</v>
      </c>
      <c r="F16" s="74">
        <v>4</v>
      </c>
      <c r="G16" s="75">
        <v>29500000</v>
      </c>
      <c r="H16" s="75">
        <f t="shared" si="0"/>
        <v>118000000</v>
      </c>
      <c r="I16" s="76" t="s">
        <v>997</v>
      </c>
    </row>
    <row r="17" spans="1:9" s="11" customFormat="1">
      <c r="A17" s="70" t="s">
        <v>1604</v>
      </c>
      <c r="B17" s="71" t="s">
        <v>1019</v>
      </c>
      <c r="C17" s="72" t="s">
        <v>1020</v>
      </c>
      <c r="D17" s="72" t="s">
        <v>1021</v>
      </c>
      <c r="E17" s="73" t="s">
        <v>15</v>
      </c>
      <c r="F17" s="74">
        <v>1</v>
      </c>
      <c r="G17" s="75">
        <v>500000</v>
      </c>
      <c r="H17" s="75">
        <f t="shared" si="0"/>
        <v>500000</v>
      </c>
      <c r="I17" s="76" t="s">
        <v>997</v>
      </c>
    </row>
    <row r="18" spans="1:9" s="11" customFormat="1">
      <c r="A18" s="70" t="s">
        <v>1604</v>
      </c>
      <c r="B18" s="71" t="s">
        <v>1022</v>
      </c>
      <c r="C18" s="72" t="s">
        <v>1023</v>
      </c>
      <c r="D18" s="72" t="s">
        <v>1024</v>
      </c>
      <c r="E18" s="73" t="s">
        <v>15</v>
      </c>
      <c r="F18" s="74">
        <v>4</v>
      </c>
      <c r="G18" s="75">
        <v>200000</v>
      </c>
      <c r="H18" s="75">
        <f t="shared" si="0"/>
        <v>800000</v>
      </c>
      <c r="I18" s="76" t="s">
        <v>997</v>
      </c>
    </row>
    <row r="19" spans="1:9" s="11" customFormat="1">
      <c r="A19" s="70" t="s">
        <v>1604</v>
      </c>
      <c r="B19" s="71" t="s">
        <v>1025</v>
      </c>
      <c r="C19" s="72" t="s">
        <v>1026</v>
      </c>
      <c r="D19" s="72" t="s">
        <v>1027</v>
      </c>
      <c r="E19" s="73" t="s">
        <v>15</v>
      </c>
      <c r="F19" s="74">
        <v>4</v>
      </c>
      <c r="G19" s="75">
        <v>200000</v>
      </c>
      <c r="H19" s="75">
        <f t="shared" si="0"/>
        <v>800000</v>
      </c>
      <c r="I19" s="76" t="s">
        <v>997</v>
      </c>
    </row>
    <row r="20" spans="1:9" s="11" customFormat="1">
      <c r="A20" s="70" t="s">
        <v>1604</v>
      </c>
      <c r="B20" s="71" t="s">
        <v>1028</v>
      </c>
      <c r="C20" s="72" t="s">
        <v>1029</v>
      </c>
      <c r="D20" s="72"/>
      <c r="E20" s="73" t="s">
        <v>15</v>
      </c>
      <c r="F20" s="74">
        <v>8</v>
      </c>
      <c r="G20" s="75">
        <v>200000</v>
      </c>
      <c r="H20" s="75">
        <f t="shared" si="0"/>
        <v>1600000</v>
      </c>
      <c r="I20" s="76" t="s">
        <v>997</v>
      </c>
    </row>
    <row r="21" spans="1:9" s="11" customFormat="1">
      <c r="A21" s="70" t="s">
        <v>1604</v>
      </c>
      <c r="B21" s="71" t="s">
        <v>1030</v>
      </c>
      <c r="C21" s="72" t="s">
        <v>1031</v>
      </c>
      <c r="D21" s="72" t="s">
        <v>1032</v>
      </c>
      <c r="E21" s="73" t="s">
        <v>15</v>
      </c>
      <c r="F21" s="74">
        <v>10</v>
      </c>
      <c r="G21" s="75">
        <v>5800000</v>
      </c>
      <c r="H21" s="75">
        <f t="shared" si="0"/>
        <v>58000000</v>
      </c>
      <c r="I21" s="76" t="s">
        <v>997</v>
      </c>
    </row>
    <row r="22" spans="1:9" s="11" customFormat="1">
      <c r="A22" s="70" t="s">
        <v>1604</v>
      </c>
      <c r="B22" s="71"/>
      <c r="C22" s="72"/>
      <c r="D22" s="72"/>
      <c r="E22" s="73"/>
      <c r="F22" s="74"/>
      <c r="G22" s="75"/>
      <c r="H22" s="75"/>
      <c r="I22" s="76" t="s">
        <v>997</v>
      </c>
    </row>
    <row r="23" spans="1:9" s="11" customFormat="1">
      <c r="A23" s="70" t="s">
        <v>1604</v>
      </c>
      <c r="B23" s="71" t="s">
        <v>1033</v>
      </c>
      <c r="C23" s="72" t="s">
        <v>1034</v>
      </c>
      <c r="D23" s="72"/>
      <c r="E23" s="73" t="s">
        <v>990</v>
      </c>
      <c r="F23" s="74">
        <v>1</v>
      </c>
      <c r="G23" s="75"/>
      <c r="H23" s="75"/>
      <c r="I23" s="76" t="s">
        <v>997</v>
      </c>
    </row>
    <row r="24" spans="1:9" s="11" customFormat="1">
      <c r="A24" s="70" t="s">
        <v>1604</v>
      </c>
      <c r="B24" s="71" t="s">
        <v>0</v>
      </c>
      <c r="C24" s="72" t="s">
        <v>1035</v>
      </c>
      <c r="D24" s="72" t="s">
        <v>1036</v>
      </c>
      <c r="E24" s="73" t="s">
        <v>1037</v>
      </c>
      <c r="F24" s="74">
        <v>4</v>
      </c>
      <c r="G24" s="75">
        <v>115000000</v>
      </c>
      <c r="H24" s="75">
        <f t="shared" si="0"/>
        <v>460000000</v>
      </c>
      <c r="I24" s="76" t="s">
        <v>997</v>
      </c>
    </row>
    <row r="25" spans="1:9" s="11" customFormat="1">
      <c r="A25" s="70" t="s">
        <v>1604</v>
      </c>
      <c r="B25" s="71"/>
      <c r="C25" s="72" t="s">
        <v>1038</v>
      </c>
      <c r="D25" s="72"/>
      <c r="E25" s="73"/>
      <c r="F25" s="74"/>
      <c r="G25" s="75"/>
      <c r="H25" s="75"/>
      <c r="I25" s="76" t="s">
        <v>997</v>
      </c>
    </row>
    <row r="26" spans="1:9" s="11" customFormat="1">
      <c r="A26" s="70" t="s">
        <v>1604</v>
      </c>
      <c r="B26" s="71"/>
      <c r="C26" s="72" t="s">
        <v>1039</v>
      </c>
      <c r="D26" s="72"/>
      <c r="E26" s="73"/>
      <c r="F26" s="74"/>
      <c r="G26" s="75"/>
      <c r="H26" s="75"/>
      <c r="I26" s="76" t="s">
        <v>997</v>
      </c>
    </row>
    <row r="27" spans="1:9" s="11" customFormat="1">
      <c r="A27" s="70" t="s">
        <v>1604</v>
      </c>
      <c r="B27" s="71"/>
      <c r="C27" s="72" t="s">
        <v>1040</v>
      </c>
      <c r="D27" s="72"/>
      <c r="E27" s="73"/>
      <c r="F27" s="74"/>
      <c r="G27" s="75"/>
      <c r="H27" s="75"/>
      <c r="I27" s="76" t="s">
        <v>997</v>
      </c>
    </row>
    <row r="28" spans="1:9" s="11" customFormat="1">
      <c r="A28" s="70" t="s">
        <v>1604</v>
      </c>
      <c r="B28" s="71" t="s">
        <v>29</v>
      </c>
      <c r="C28" s="72" t="s">
        <v>1041</v>
      </c>
      <c r="D28" s="72" t="s">
        <v>1042</v>
      </c>
      <c r="E28" s="73" t="s">
        <v>1037</v>
      </c>
      <c r="F28" s="74">
        <v>3</v>
      </c>
      <c r="G28" s="75">
        <v>28120000</v>
      </c>
      <c r="H28" s="75">
        <f t="shared" si="0"/>
        <v>84360000</v>
      </c>
      <c r="I28" s="76" t="s">
        <v>997</v>
      </c>
    </row>
    <row r="29" spans="1:9" s="11" customFormat="1">
      <c r="A29" s="70" t="s">
        <v>1604</v>
      </c>
      <c r="B29" s="71"/>
      <c r="C29" s="72" t="s">
        <v>1043</v>
      </c>
      <c r="D29" s="72"/>
      <c r="E29" s="73"/>
      <c r="F29" s="74"/>
      <c r="G29" s="75"/>
      <c r="H29" s="75"/>
      <c r="I29" s="76" t="s">
        <v>997</v>
      </c>
    </row>
    <row r="30" spans="1:9" s="11" customFormat="1">
      <c r="A30" s="70" t="s">
        <v>1604</v>
      </c>
      <c r="B30" s="71"/>
      <c r="C30" s="72" t="s">
        <v>1044</v>
      </c>
      <c r="D30" s="72"/>
      <c r="E30" s="73"/>
      <c r="F30" s="74"/>
      <c r="G30" s="75"/>
      <c r="H30" s="75"/>
      <c r="I30" s="76" t="s">
        <v>997</v>
      </c>
    </row>
    <row r="31" spans="1:9" s="11" customFormat="1">
      <c r="A31" s="70" t="s">
        <v>1604</v>
      </c>
      <c r="B31" s="71"/>
      <c r="C31" s="72" t="s">
        <v>1045</v>
      </c>
      <c r="D31" s="72"/>
      <c r="E31" s="73"/>
      <c r="F31" s="74"/>
      <c r="G31" s="75"/>
      <c r="H31" s="75"/>
      <c r="I31" s="76" t="s">
        <v>997</v>
      </c>
    </row>
    <row r="32" spans="1:9" s="11" customFormat="1">
      <c r="A32" s="70" t="s">
        <v>1604</v>
      </c>
      <c r="B32" s="71" t="s">
        <v>24</v>
      </c>
      <c r="C32" s="72" t="s">
        <v>1046</v>
      </c>
      <c r="D32" s="72" t="s">
        <v>1047</v>
      </c>
      <c r="E32" s="73" t="s">
        <v>1037</v>
      </c>
      <c r="F32" s="74">
        <v>2</v>
      </c>
      <c r="G32" s="75">
        <v>28000000</v>
      </c>
      <c r="H32" s="75">
        <f t="shared" si="0"/>
        <v>56000000</v>
      </c>
      <c r="I32" s="76" t="s">
        <v>997</v>
      </c>
    </row>
    <row r="33" spans="1:9" s="11" customFormat="1">
      <c r="A33" s="70" t="s">
        <v>1604</v>
      </c>
      <c r="B33" s="71"/>
      <c r="C33" s="72" t="s">
        <v>1043</v>
      </c>
      <c r="D33" s="72"/>
      <c r="E33" s="73"/>
      <c r="F33" s="74"/>
      <c r="G33" s="75"/>
      <c r="H33" s="75"/>
      <c r="I33" s="76" t="s">
        <v>997</v>
      </c>
    </row>
    <row r="34" spans="1:9" s="11" customFormat="1">
      <c r="A34" s="70" t="s">
        <v>1604</v>
      </c>
      <c r="B34" s="71"/>
      <c r="C34" s="72" t="s">
        <v>1048</v>
      </c>
      <c r="D34" s="72"/>
      <c r="E34" s="73"/>
      <c r="F34" s="74"/>
      <c r="G34" s="75"/>
      <c r="H34" s="75"/>
      <c r="I34" s="76" t="s">
        <v>997</v>
      </c>
    </row>
    <row r="35" spans="1:9" s="11" customFormat="1">
      <c r="A35" s="70" t="s">
        <v>1604</v>
      </c>
      <c r="B35" s="71"/>
      <c r="C35" s="72" t="s">
        <v>1049</v>
      </c>
      <c r="D35" s="72"/>
      <c r="E35" s="73"/>
      <c r="F35" s="74"/>
      <c r="G35" s="75"/>
      <c r="H35" s="75"/>
      <c r="I35" s="76" t="s">
        <v>997</v>
      </c>
    </row>
    <row r="36" spans="1:9" s="11" customFormat="1">
      <c r="A36" s="70" t="s">
        <v>1604</v>
      </c>
      <c r="B36" s="77" t="s">
        <v>42</v>
      </c>
      <c r="C36" s="78" t="s">
        <v>1050</v>
      </c>
      <c r="D36" s="78" t="s">
        <v>1051</v>
      </c>
      <c r="E36" s="70" t="s">
        <v>60</v>
      </c>
      <c r="F36" s="70">
        <v>4</v>
      </c>
      <c r="G36" s="79"/>
      <c r="H36" s="75"/>
      <c r="I36" s="76" t="s">
        <v>997</v>
      </c>
    </row>
    <row r="37" spans="1:9" s="11" customFormat="1">
      <c r="A37" s="70" t="s">
        <v>1604</v>
      </c>
      <c r="B37" s="80" t="s">
        <v>1052</v>
      </c>
      <c r="C37" s="78" t="s">
        <v>1053</v>
      </c>
      <c r="D37" s="78" t="s">
        <v>1054</v>
      </c>
      <c r="E37" s="70"/>
      <c r="F37" s="70" t="s">
        <v>1605</v>
      </c>
      <c r="G37" s="79">
        <v>450000</v>
      </c>
      <c r="H37" s="75">
        <f t="shared" si="0"/>
        <v>1800000</v>
      </c>
      <c r="I37" s="76" t="s">
        <v>997</v>
      </c>
    </row>
    <row r="38" spans="1:9" s="11" customFormat="1">
      <c r="A38" s="70" t="s">
        <v>1606</v>
      </c>
      <c r="B38" s="80" t="s">
        <v>1607</v>
      </c>
      <c r="C38" s="78" t="s">
        <v>1608</v>
      </c>
      <c r="D38" s="78" t="s">
        <v>1609</v>
      </c>
      <c r="E38" s="70"/>
      <c r="F38" s="70" t="s">
        <v>1610</v>
      </c>
      <c r="G38" s="79"/>
      <c r="H38" s="75"/>
      <c r="I38" s="76" t="s">
        <v>997</v>
      </c>
    </row>
    <row r="39" spans="1:9" s="11" customFormat="1">
      <c r="A39" s="70" t="s">
        <v>1611</v>
      </c>
      <c r="B39" s="80" t="s">
        <v>1607</v>
      </c>
      <c r="C39" s="72" t="s">
        <v>1055</v>
      </c>
      <c r="D39" s="72" t="s">
        <v>1056</v>
      </c>
      <c r="E39" s="81"/>
      <c r="F39" s="81" t="s">
        <v>1612</v>
      </c>
      <c r="G39" s="82">
        <v>1300000</v>
      </c>
      <c r="H39" s="75">
        <f t="shared" si="0"/>
        <v>5200000</v>
      </c>
      <c r="I39" s="76" t="s">
        <v>997</v>
      </c>
    </row>
    <row r="40" spans="1:9" s="11" customFormat="1">
      <c r="A40" s="70" t="s">
        <v>1059</v>
      </c>
      <c r="B40" s="80" t="s">
        <v>1060</v>
      </c>
      <c r="C40" s="72" t="s">
        <v>55</v>
      </c>
      <c r="D40" s="72" t="s">
        <v>1058</v>
      </c>
      <c r="E40" s="76"/>
      <c r="F40" s="76">
        <v>4</v>
      </c>
      <c r="G40" s="82">
        <v>200000</v>
      </c>
      <c r="H40" s="75">
        <f t="shared" si="0"/>
        <v>800000</v>
      </c>
      <c r="I40" s="76" t="s">
        <v>997</v>
      </c>
    </row>
    <row r="41" spans="1:9" s="11" customFormat="1">
      <c r="A41" s="70" t="s">
        <v>1059</v>
      </c>
      <c r="B41" s="80" t="s">
        <v>1060</v>
      </c>
      <c r="C41" s="72" t="s">
        <v>1061</v>
      </c>
      <c r="D41" s="72" t="s">
        <v>1613</v>
      </c>
      <c r="E41" s="76"/>
      <c r="F41" s="76">
        <v>4</v>
      </c>
      <c r="G41" s="82"/>
      <c r="H41" s="75"/>
      <c r="I41" s="76" t="s">
        <v>997</v>
      </c>
    </row>
    <row r="42" spans="1:9" s="11" customFormat="1">
      <c r="A42" s="70"/>
      <c r="B42" s="80" t="s">
        <v>1614</v>
      </c>
      <c r="C42" s="72" t="s">
        <v>56</v>
      </c>
      <c r="D42" s="72" t="s">
        <v>1062</v>
      </c>
      <c r="E42" s="76"/>
      <c r="F42" s="76">
        <v>4</v>
      </c>
      <c r="G42" s="82">
        <v>2500000</v>
      </c>
      <c r="H42" s="75">
        <f t="shared" si="0"/>
        <v>10000000</v>
      </c>
      <c r="I42" s="76" t="s">
        <v>997</v>
      </c>
    </row>
    <row r="43" spans="1:9" s="11" customFormat="1">
      <c r="A43" s="70" t="s">
        <v>1059</v>
      </c>
      <c r="B43" s="71" t="s">
        <v>41</v>
      </c>
      <c r="C43" s="72" t="s">
        <v>1063</v>
      </c>
      <c r="D43" s="72" t="s">
        <v>1064</v>
      </c>
      <c r="E43" s="76" t="s">
        <v>60</v>
      </c>
      <c r="F43" s="76">
        <v>5</v>
      </c>
      <c r="G43" s="82"/>
      <c r="H43" s="75"/>
      <c r="I43" s="76" t="s">
        <v>997</v>
      </c>
    </row>
    <row r="44" spans="1:9" s="11" customFormat="1">
      <c r="A44" s="70" t="s">
        <v>1059</v>
      </c>
      <c r="B44" s="80" t="s">
        <v>1060</v>
      </c>
      <c r="C44" s="72" t="s">
        <v>1053</v>
      </c>
      <c r="D44" s="72" t="s">
        <v>1054</v>
      </c>
      <c r="E44" s="76"/>
      <c r="F44" s="76">
        <v>5</v>
      </c>
      <c r="G44" s="83">
        <v>450000</v>
      </c>
      <c r="H44" s="75">
        <f t="shared" si="0"/>
        <v>2250000</v>
      </c>
      <c r="I44" s="76" t="s">
        <v>997</v>
      </c>
    </row>
    <row r="45" spans="1:9" s="11" customFormat="1">
      <c r="A45" s="70" t="s">
        <v>1059</v>
      </c>
      <c r="B45" s="80" t="s">
        <v>1060</v>
      </c>
      <c r="C45" s="72" t="s">
        <v>1055</v>
      </c>
      <c r="D45" s="72" t="s">
        <v>1056</v>
      </c>
      <c r="E45" s="76"/>
      <c r="F45" s="76">
        <v>5</v>
      </c>
      <c r="G45" s="83">
        <v>1300000</v>
      </c>
      <c r="H45" s="75">
        <f t="shared" si="0"/>
        <v>6500000</v>
      </c>
      <c r="I45" s="76" t="s">
        <v>997</v>
      </c>
    </row>
    <row r="46" spans="1:9" s="11" customFormat="1">
      <c r="A46" s="70" t="s">
        <v>1059</v>
      </c>
      <c r="B46" s="80" t="s">
        <v>1060</v>
      </c>
      <c r="C46" s="72" t="s">
        <v>55</v>
      </c>
      <c r="D46" s="72" t="s">
        <v>1058</v>
      </c>
      <c r="E46" s="76"/>
      <c r="F46" s="76">
        <v>5</v>
      </c>
      <c r="G46" s="83">
        <v>200000</v>
      </c>
      <c r="H46" s="75">
        <f t="shared" si="0"/>
        <v>1000000</v>
      </c>
      <c r="I46" s="76" t="s">
        <v>997</v>
      </c>
    </row>
    <row r="47" spans="1:9" s="11" customFormat="1">
      <c r="A47" s="70" t="s">
        <v>1611</v>
      </c>
      <c r="B47" s="80" t="s">
        <v>1614</v>
      </c>
      <c r="C47" s="72" t="s">
        <v>56</v>
      </c>
      <c r="D47" s="72" t="s">
        <v>1062</v>
      </c>
      <c r="E47" s="76"/>
      <c r="F47" s="76">
        <v>5</v>
      </c>
      <c r="G47" s="83">
        <v>2500000</v>
      </c>
      <c r="H47" s="75">
        <f t="shared" si="0"/>
        <v>12500000</v>
      </c>
      <c r="I47" s="76" t="s">
        <v>997</v>
      </c>
    </row>
    <row r="48" spans="1:9" s="11" customFormat="1">
      <c r="A48" s="70" t="s">
        <v>1059</v>
      </c>
      <c r="B48" s="80" t="s">
        <v>1060</v>
      </c>
      <c r="C48" s="72" t="s">
        <v>55</v>
      </c>
      <c r="D48" s="72" t="s">
        <v>1065</v>
      </c>
      <c r="E48" s="76"/>
      <c r="F48" s="76">
        <v>5</v>
      </c>
      <c r="G48" s="83">
        <v>200000</v>
      </c>
      <c r="H48" s="75">
        <f t="shared" si="0"/>
        <v>1000000</v>
      </c>
      <c r="I48" s="76" t="s">
        <v>997</v>
      </c>
    </row>
    <row r="49" spans="1:9" s="11" customFormat="1">
      <c r="A49" s="70" t="s">
        <v>1059</v>
      </c>
      <c r="B49" s="71" t="s">
        <v>54</v>
      </c>
      <c r="C49" s="72" t="s">
        <v>1066</v>
      </c>
      <c r="D49" s="72" t="s">
        <v>49</v>
      </c>
      <c r="E49" s="76" t="s">
        <v>15</v>
      </c>
      <c r="F49" s="76">
        <v>5</v>
      </c>
      <c r="G49" s="83">
        <v>230000</v>
      </c>
      <c r="H49" s="75">
        <f t="shared" si="0"/>
        <v>1150000</v>
      </c>
      <c r="I49" s="76" t="s">
        <v>997</v>
      </c>
    </row>
    <row r="50" spans="1:9" s="11" customFormat="1">
      <c r="A50" s="70" t="s">
        <v>1059</v>
      </c>
      <c r="B50" s="71"/>
      <c r="C50" s="72"/>
      <c r="D50" s="72"/>
      <c r="E50" s="76"/>
      <c r="F50" s="76"/>
      <c r="G50" s="82"/>
      <c r="H50" s="75"/>
      <c r="I50" s="76" t="s">
        <v>997</v>
      </c>
    </row>
    <row r="51" spans="1:9" s="11" customFormat="1">
      <c r="A51" s="70" t="s">
        <v>1059</v>
      </c>
      <c r="B51" s="71" t="s">
        <v>1067</v>
      </c>
      <c r="C51" s="72" t="s">
        <v>1068</v>
      </c>
      <c r="D51" s="72"/>
      <c r="E51" s="76" t="s">
        <v>990</v>
      </c>
      <c r="F51" s="76">
        <v>1</v>
      </c>
      <c r="G51" s="82"/>
      <c r="H51" s="75"/>
      <c r="I51" s="76" t="s">
        <v>997</v>
      </c>
    </row>
    <row r="52" spans="1:9" s="11" customFormat="1">
      <c r="A52" s="70" t="s">
        <v>1059</v>
      </c>
      <c r="B52" s="71" t="s">
        <v>0</v>
      </c>
      <c r="C52" s="72" t="s">
        <v>1069</v>
      </c>
      <c r="D52" s="72" t="s">
        <v>1070</v>
      </c>
      <c r="E52" s="76" t="s">
        <v>15</v>
      </c>
      <c r="F52" s="76">
        <v>4</v>
      </c>
      <c r="G52" s="82">
        <v>24000000</v>
      </c>
      <c r="H52" s="75">
        <f t="shared" si="0"/>
        <v>96000000</v>
      </c>
      <c r="I52" s="76" t="s">
        <v>997</v>
      </c>
    </row>
    <row r="53" spans="1:9" s="11" customFormat="1">
      <c r="A53" s="70" t="s">
        <v>1059</v>
      </c>
      <c r="B53" s="80" t="s">
        <v>1060</v>
      </c>
      <c r="C53" s="72" t="s">
        <v>1071</v>
      </c>
      <c r="D53" s="72"/>
      <c r="E53" s="76"/>
      <c r="F53" s="76"/>
      <c r="G53" s="82"/>
      <c r="H53" s="75"/>
      <c r="I53" s="76" t="s">
        <v>997</v>
      </c>
    </row>
    <row r="54" spans="1:9" s="11" customFormat="1">
      <c r="A54" s="70" t="s">
        <v>1059</v>
      </c>
      <c r="B54" s="80" t="s">
        <v>1614</v>
      </c>
      <c r="C54" s="72" t="s">
        <v>1072</v>
      </c>
      <c r="D54" s="72"/>
      <c r="E54" s="76"/>
      <c r="F54" s="76"/>
      <c r="G54" s="82"/>
      <c r="H54" s="75"/>
      <c r="I54" s="76" t="s">
        <v>997</v>
      </c>
    </row>
    <row r="55" spans="1:9" s="11" customFormat="1">
      <c r="A55" s="70" t="s">
        <v>1059</v>
      </c>
      <c r="B55" s="80" t="s">
        <v>1060</v>
      </c>
      <c r="C55" s="72" t="s">
        <v>1073</v>
      </c>
      <c r="D55" s="72"/>
      <c r="E55" s="76"/>
      <c r="F55" s="76"/>
      <c r="G55" s="82"/>
      <c r="H55" s="75"/>
      <c r="I55" s="76" t="s">
        <v>997</v>
      </c>
    </row>
    <row r="56" spans="1:9" s="11" customFormat="1">
      <c r="A56" s="70" t="s">
        <v>1059</v>
      </c>
      <c r="B56" s="80" t="s">
        <v>1060</v>
      </c>
      <c r="C56" s="72" t="s">
        <v>1074</v>
      </c>
      <c r="D56" s="72"/>
      <c r="E56" s="76"/>
      <c r="F56" s="76"/>
      <c r="G56" s="82"/>
      <c r="H56" s="75"/>
      <c r="I56" s="76" t="s">
        <v>997</v>
      </c>
    </row>
    <row r="57" spans="1:9" s="11" customFormat="1">
      <c r="A57" s="70" t="s">
        <v>1059</v>
      </c>
      <c r="B57" s="80" t="s">
        <v>1614</v>
      </c>
      <c r="C57" s="72" t="s">
        <v>1075</v>
      </c>
      <c r="D57" s="72"/>
      <c r="E57" s="76"/>
      <c r="F57" s="76"/>
      <c r="G57" s="82"/>
      <c r="H57" s="75"/>
      <c r="I57" s="76" t="s">
        <v>997</v>
      </c>
    </row>
    <row r="58" spans="1:9" s="11" customFormat="1">
      <c r="A58" s="70" t="s">
        <v>1059</v>
      </c>
      <c r="B58" s="80" t="s">
        <v>1060</v>
      </c>
      <c r="C58" s="72" t="s">
        <v>1076</v>
      </c>
      <c r="D58" s="72"/>
      <c r="E58" s="76"/>
      <c r="F58" s="76"/>
      <c r="G58" s="82"/>
      <c r="H58" s="75"/>
      <c r="I58" s="76" t="s">
        <v>997</v>
      </c>
    </row>
    <row r="59" spans="1:9" s="11" customFormat="1">
      <c r="A59" s="70" t="s">
        <v>1059</v>
      </c>
      <c r="B59" s="80" t="s">
        <v>1060</v>
      </c>
      <c r="C59" s="72" t="s">
        <v>1077</v>
      </c>
      <c r="D59" s="72"/>
      <c r="E59" s="76"/>
      <c r="F59" s="76"/>
      <c r="G59" s="82"/>
      <c r="H59" s="75"/>
      <c r="I59" s="76" t="s">
        <v>997</v>
      </c>
    </row>
    <row r="60" spans="1:9" s="11" customFormat="1">
      <c r="A60" s="70" t="s">
        <v>1059</v>
      </c>
      <c r="B60" s="71" t="s">
        <v>29</v>
      </c>
      <c r="C60" s="72" t="s">
        <v>1078</v>
      </c>
      <c r="D60" s="72" t="s">
        <v>1079</v>
      </c>
      <c r="E60" s="76" t="s">
        <v>15</v>
      </c>
      <c r="F60" s="76">
        <v>3</v>
      </c>
      <c r="G60" s="82">
        <v>13000000</v>
      </c>
      <c r="H60" s="75">
        <f t="shared" si="0"/>
        <v>39000000</v>
      </c>
      <c r="I60" s="76" t="s">
        <v>997</v>
      </c>
    </row>
    <row r="61" spans="1:9" s="11" customFormat="1">
      <c r="A61" s="70" t="s">
        <v>1059</v>
      </c>
      <c r="B61" s="80" t="s">
        <v>1060</v>
      </c>
      <c r="C61" s="72" t="s">
        <v>1080</v>
      </c>
      <c r="D61" s="72"/>
      <c r="E61" s="76"/>
      <c r="F61" s="76"/>
      <c r="G61" s="82"/>
      <c r="H61" s="75"/>
      <c r="I61" s="76" t="s">
        <v>997</v>
      </c>
    </row>
    <row r="62" spans="1:9" s="11" customFormat="1">
      <c r="A62" s="70" t="s">
        <v>1059</v>
      </c>
      <c r="B62" s="80" t="s">
        <v>1060</v>
      </c>
      <c r="C62" s="72" t="s">
        <v>1081</v>
      </c>
      <c r="D62" s="72"/>
      <c r="E62" s="76"/>
      <c r="F62" s="76"/>
      <c r="G62" s="82"/>
      <c r="H62" s="75"/>
      <c r="I62" s="76" t="s">
        <v>997</v>
      </c>
    </row>
    <row r="63" spans="1:9" s="11" customFormat="1">
      <c r="A63" s="70" t="s">
        <v>1059</v>
      </c>
      <c r="B63" s="80" t="s">
        <v>1060</v>
      </c>
      <c r="C63" s="72" t="s">
        <v>1082</v>
      </c>
      <c r="D63" s="72"/>
      <c r="E63" s="76"/>
      <c r="F63" s="76"/>
      <c r="G63" s="82"/>
      <c r="H63" s="75"/>
      <c r="I63" s="76" t="s">
        <v>997</v>
      </c>
    </row>
    <row r="64" spans="1:9" s="11" customFormat="1">
      <c r="A64" s="70" t="s">
        <v>1059</v>
      </c>
      <c r="B64" s="80" t="s">
        <v>1060</v>
      </c>
      <c r="C64" s="72" t="s">
        <v>1083</v>
      </c>
      <c r="D64" s="72"/>
      <c r="E64" s="76"/>
      <c r="F64" s="76"/>
      <c r="G64" s="82"/>
      <c r="H64" s="75"/>
      <c r="I64" s="76" t="s">
        <v>997</v>
      </c>
    </row>
    <row r="65" spans="1:9" s="9" customFormat="1">
      <c r="A65" s="70" t="s">
        <v>1059</v>
      </c>
      <c r="B65" s="80" t="s">
        <v>1060</v>
      </c>
      <c r="C65" s="72" t="s">
        <v>1084</v>
      </c>
      <c r="D65" s="72"/>
      <c r="E65" s="76"/>
      <c r="F65" s="76"/>
      <c r="G65" s="82"/>
      <c r="H65" s="75"/>
      <c r="I65" s="76" t="s">
        <v>997</v>
      </c>
    </row>
    <row r="66" spans="1:9" s="11" customFormat="1">
      <c r="A66" s="70" t="s">
        <v>1611</v>
      </c>
      <c r="B66" s="80" t="s">
        <v>1060</v>
      </c>
      <c r="C66" s="72" t="s">
        <v>1085</v>
      </c>
      <c r="D66" s="72"/>
      <c r="E66" s="76"/>
      <c r="F66" s="76"/>
      <c r="G66" s="82"/>
      <c r="H66" s="75"/>
      <c r="I66" s="76" t="s">
        <v>997</v>
      </c>
    </row>
    <row r="67" spans="1:9" s="11" customFormat="1">
      <c r="A67" s="70" t="s">
        <v>1059</v>
      </c>
      <c r="B67" s="71"/>
      <c r="C67" s="72"/>
      <c r="D67" s="72"/>
      <c r="E67" s="76"/>
      <c r="F67" s="76"/>
      <c r="G67" s="82"/>
      <c r="H67" s="75"/>
      <c r="I67" s="76" t="s">
        <v>997</v>
      </c>
    </row>
    <row r="68" spans="1:9" s="11" customFormat="1">
      <c r="A68" s="70" t="s">
        <v>1059</v>
      </c>
      <c r="B68" s="71" t="s">
        <v>1086</v>
      </c>
      <c r="C68" s="72" t="s">
        <v>1087</v>
      </c>
      <c r="D68" s="72"/>
      <c r="E68" s="76"/>
      <c r="F68" s="76"/>
      <c r="G68" s="82"/>
      <c r="H68" s="75"/>
      <c r="I68" s="76" t="s">
        <v>997</v>
      </c>
    </row>
    <row r="69" spans="1:9" s="11" customFormat="1">
      <c r="A69" s="70" t="s">
        <v>1059</v>
      </c>
      <c r="B69" s="71" t="s">
        <v>0</v>
      </c>
      <c r="C69" s="72" t="s">
        <v>1088</v>
      </c>
      <c r="D69" s="72" t="s">
        <v>1089</v>
      </c>
      <c r="E69" s="76" t="s">
        <v>15</v>
      </c>
      <c r="F69" s="76">
        <v>2</v>
      </c>
      <c r="G69" s="82">
        <v>1700000</v>
      </c>
      <c r="H69" s="75">
        <f t="shared" ref="H69:H132" si="1">F69*G69</f>
        <v>3400000</v>
      </c>
      <c r="I69" s="76" t="s">
        <v>997</v>
      </c>
    </row>
    <row r="70" spans="1:9" s="11" customFormat="1">
      <c r="A70" s="70" t="s">
        <v>1059</v>
      </c>
      <c r="B70" s="71"/>
      <c r="C70" s="72"/>
      <c r="D70" s="72"/>
      <c r="E70" s="76"/>
      <c r="F70" s="76"/>
      <c r="G70" s="82"/>
      <c r="H70" s="75"/>
      <c r="I70" s="76" t="s">
        <v>997</v>
      </c>
    </row>
    <row r="71" spans="1:9" s="11" customFormat="1">
      <c r="A71" s="70" t="s">
        <v>1059</v>
      </c>
      <c r="B71" s="71" t="s">
        <v>1090</v>
      </c>
      <c r="C71" s="72" t="s">
        <v>407</v>
      </c>
      <c r="D71" s="72"/>
      <c r="E71" s="76"/>
      <c r="F71" s="76"/>
      <c r="G71" s="82"/>
      <c r="H71" s="75"/>
      <c r="I71" s="76" t="s">
        <v>997</v>
      </c>
    </row>
    <row r="72" spans="1:9" s="11" customFormat="1">
      <c r="A72" s="70" t="s">
        <v>1059</v>
      </c>
      <c r="B72" s="71"/>
      <c r="C72" s="72"/>
      <c r="D72" s="72"/>
      <c r="E72" s="76"/>
      <c r="F72" s="76"/>
      <c r="G72" s="82"/>
      <c r="H72" s="75"/>
      <c r="I72" s="76" t="s">
        <v>997</v>
      </c>
    </row>
    <row r="73" spans="1:9" s="9" customFormat="1">
      <c r="A73" s="70" t="s">
        <v>1059</v>
      </c>
      <c r="B73" s="71" t="s">
        <v>1091</v>
      </c>
      <c r="C73" s="72" t="s">
        <v>406</v>
      </c>
      <c r="D73" s="72"/>
      <c r="E73" s="76"/>
      <c r="F73" s="76"/>
      <c r="G73" s="82"/>
      <c r="H73" s="75"/>
      <c r="I73" s="76" t="s">
        <v>997</v>
      </c>
    </row>
    <row r="74" spans="1:9" s="11" customFormat="1" ht="24">
      <c r="A74" s="70" t="s">
        <v>1059</v>
      </c>
      <c r="B74" s="71" t="s">
        <v>0</v>
      </c>
      <c r="C74" s="72" t="s">
        <v>1092</v>
      </c>
      <c r="D74" s="72" t="s">
        <v>1093</v>
      </c>
      <c r="E74" s="76" t="s">
        <v>15</v>
      </c>
      <c r="F74" s="76">
        <v>2</v>
      </c>
      <c r="G74" s="82">
        <v>20000000</v>
      </c>
      <c r="H74" s="75">
        <f t="shared" si="1"/>
        <v>40000000</v>
      </c>
      <c r="I74" s="76" t="s">
        <v>997</v>
      </c>
    </row>
    <row r="75" spans="1:9" s="11" customFormat="1" ht="24">
      <c r="A75" s="70"/>
      <c r="B75" s="71" t="s">
        <v>29</v>
      </c>
      <c r="C75" s="72" t="s">
        <v>1094</v>
      </c>
      <c r="D75" s="72" t="s">
        <v>1095</v>
      </c>
      <c r="E75" s="76" t="s">
        <v>15</v>
      </c>
      <c r="F75" s="76">
        <v>2</v>
      </c>
      <c r="G75" s="82"/>
      <c r="H75" s="75"/>
      <c r="I75" s="76" t="s">
        <v>997</v>
      </c>
    </row>
    <row r="76" spans="1:9" s="11" customFormat="1" ht="36">
      <c r="A76" s="70" t="s">
        <v>1611</v>
      </c>
      <c r="B76" s="71" t="s">
        <v>24</v>
      </c>
      <c r="C76" s="72" t="s">
        <v>1096</v>
      </c>
      <c r="D76" s="72" t="s">
        <v>1097</v>
      </c>
      <c r="E76" s="76" t="s">
        <v>15</v>
      </c>
      <c r="F76" s="76">
        <v>2</v>
      </c>
      <c r="G76" s="82"/>
      <c r="H76" s="75"/>
      <c r="I76" s="76" t="s">
        <v>997</v>
      </c>
    </row>
    <row r="77" spans="1:9" s="11" customFormat="1">
      <c r="A77" s="70" t="s">
        <v>1059</v>
      </c>
      <c r="B77" s="71" t="s">
        <v>42</v>
      </c>
      <c r="C77" s="72" t="s">
        <v>1098</v>
      </c>
      <c r="D77" s="72" t="s">
        <v>1099</v>
      </c>
      <c r="E77" s="76" t="s">
        <v>15</v>
      </c>
      <c r="F77" s="76">
        <v>2</v>
      </c>
      <c r="G77" s="82"/>
      <c r="H77" s="75"/>
      <c r="I77" s="76" t="s">
        <v>997</v>
      </c>
    </row>
    <row r="78" spans="1:9" s="11" customFormat="1" ht="36">
      <c r="A78" s="70" t="s">
        <v>1059</v>
      </c>
      <c r="B78" s="71" t="s">
        <v>41</v>
      </c>
      <c r="C78" s="72" t="s">
        <v>1100</v>
      </c>
      <c r="D78" s="72" t="s">
        <v>1101</v>
      </c>
      <c r="E78" s="76" t="s">
        <v>15</v>
      </c>
      <c r="F78" s="76">
        <v>2</v>
      </c>
      <c r="G78" s="82"/>
      <c r="H78" s="75"/>
      <c r="I78" s="76" t="s">
        <v>997</v>
      </c>
    </row>
    <row r="79" spans="1:9" s="11" customFormat="1" ht="36">
      <c r="A79" s="70" t="s">
        <v>1059</v>
      </c>
      <c r="B79" s="71" t="s">
        <v>54</v>
      </c>
      <c r="C79" s="72" t="s">
        <v>1102</v>
      </c>
      <c r="D79" s="72" t="s">
        <v>1103</v>
      </c>
      <c r="E79" s="76" t="s">
        <v>15</v>
      </c>
      <c r="F79" s="76">
        <v>2</v>
      </c>
      <c r="G79" s="82"/>
      <c r="H79" s="75"/>
      <c r="I79" s="76" t="s">
        <v>997</v>
      </c>
    </row>
    <row r="80" spans="1:9" s="11" customFormat="1">
      <c r="A80" s="70" t="s">
        <v>1059</v>
      </c>
      <c r="B80" s="71" t="s">
        <v>85</v>
      </c>
      <c r="C80" s="72" t="s">
        <v>1104</v>
      </c>
      <c r="D80" s="72" t="s">
        <v>1105</v>
      </c>
      <c r="E80" s="76" t="s">
        <v>15</v>
      </c>
      <c r="F80" s="76">
        <v>2</v>
      </c>
      <c r="G80" s="82"/>
      <c r="H80" s="75"/>
      <c r="I80" s="76" t="s">
        <v>997</v>
      </c>
    </row>
    <row r="81" spans="1:9" s="11" customFormat="1">
      <c r="A81" s="70" t="s">
        <v>1059</v>
      </c>
      <c r="B81" s="71" t="s">
        <v>521</v>
      </c>
      <c r="C81" s="72" t="s">
        <v>1106</v>
      </c>
      <c r="D81" s="72" t="s">
        <v>1107</v>
      </c>
      <c r="E81" s="76" t="s">
        <v>15</v>
      </c>
      <c r="F81" s="76">
        <v>2</v>
      </c>
      <c r="G81" s="82"/>
      <c r="H81" s="75"/>
      <c r="I81" s="76" t="s">
        <v>997</v>
      </c>
    </row>
    <row r="82" spans="1:9" s="11" customFormat="1">
      <c r="A82" s="70" t="s">
        <v>1059</v>
      </c>
      <c r="B82" s="71" t="s">
        <v>517</v>
      </c>
      <c r="C82" s="72" t="s">
        <v>1108</v>
      </c>
      <c r="D82" s="72" t="s">
        <v>1109</v>
      </c>
      <c r="E82" s="76" t="s">
        <v>15</v>
      </c>
      <c r="F82" s="76">
        <v>2</v>
      </c>
      <c r="G82" s="82">
        <v>1260000</v>
      </c>
      <c r="H82" s="75">
        <f t="shared" si="1"/>
        <v>2520000</v>
      </c>
      <c r="I82" s="76" t="s">
        <v>997</v>
      </c>
    </row>
    <row r="83" spans="1:9" s="11" customFormat="1">
      <c r="A83" s="70" t="s">
        <v>1059</v>
      </c>
      <c r="B83" s="71" t="s">
        <v>1010</v>
      </c>
      <c r="C83" s="72" t="s">
        <v>1110</v>
      </c>
      <c r="D83" s="72" t="s">
        <v>1111</v>
      </c>
      <c r="E83" s="76" t="s">
        <v>15</v>
      </c>
      <c r="F83" s="76">
        <v>2</v>
      </c>
      <c r="G83" s="82"/>
      <c r="H83" s="75"/>
      <c r="I83" s="76" t="s">
        <v>997</v>
      </c>
    </row>
    <row r="84" spans="1:9" s="11" customFormat="1">
      <c r="A84" s="70" t="s">
        <v>1059</v>
      </c>
      <c r="B84" s="71" t="s">
        <v>1013</v>
      </c>
      <c r="C84" s="72" t="s">
        <v>1112</v>
      </c>
      <c r="D84" s="72"/>
      <c r="E84" s="76" t="s">
        <v>15</v>
      </c>
      <c r="F84" s="76">
        <v>2</v>
      </c>
      <c r="G84" s="82"/>
      <c r="H84" s="75"/>
      <c r="I84" s="76" t="s">
        <v>997</v>
      </c>
    </row>
    <row r="85" spans="1:9" s="11" customFormat="1">
      <c r="A85" s="70" t="s">
        <v>1059</v>
      </c>
      <c r="B85" s="71" t="s">
        <v>1016</v>
      </c>
      <c r="C85" s="72" t="s">
        <v>1113</v>
      </c>
      <c r="D85" s="72" t="s">
        <v>1114</v>
      </c>
      <c r="E85" s="76" t="s">
        <v>15</v>
      </c>
      <c r="F85" s="76">
        <v>2</v>
      </c>
      <c r="G85" s="82"/>
      <c r="H85" s="75"/>
      <c r="I85" s="76" t="s">
        <v>997</v>
      </c>
    </row>
    <row r="86" spans="1:9" s="11" customFormat="1">
      <c r="A86" s="70" t="s">
        <v>1059</v>
      </c>
      <c r="B86" s="71"/>
      <c r="C86" s="72"/>
      <c r="D86" s="72"/>
      <c r="E86" s="76"/>
      <c r="F86" s="76"/>
      <c r="G86" s="82"/>
      <c r="H86" s="75"/>
      <c r="I86" s="76" t="s">
        <v>997</v>
      </c>
    </row>
    <row r="87" spans="1:9" s="11" customFormat="1">
      <c r="A87" s="70" t="s">
        <v>1059</v>
      </c>
      <c r="B87" s="71" t="s">
        <v>1115</v>
      </c>
      <c r="C87" s="72" t="s">
        <v>1116</v>
      </c>
      <c r="D87" s="72"/>
      <c r="E87" s="76"/>
      <c r="F87" s="76"/>
      <c r="G87" s="82"/>
      <c r="H87" s="75"/>
      <c r="I87" s="76" t="s">
        <v>997</v>
      </c>
    </row>
    <row r="88" spans="1:9" s="11" customFormat="1">
      <c r="A88" s="70" t="s">
        <v>1059</v>
      </c>
      <c r="B88" s="71" t="s">
        <v>0</v>
      </c>
      <c r="C88" s="72" t="s">
        <v>1117</v>
      </c>
      <c r="D88" s="72" t="s">
        <v>1118</v>
      </c>
      <c r="E88" s="76" t="s">
        <v>15</v>
      </c>
      <c r="F88" s="76">
        <v>1</v>
      </c>
      <c r="G88" s="82">
        <v>8700000</v>
      </c>
      <c r="H88" s="75">
        <f t="shared" si="1"/>
        <v>8700000</v>
      </c>
      <c r="I88" s="76" t="s">
        <v>997</v>
      </c>
    </row>
    <row r="89" spans="1:9" s="11" customFormat="1">
      <c r="A89" s="70" t="s">
        <v>1059</v>
      </c>
      <c r="B89" s="71" t="s">
        <v>29</v>
      </c>
      <c r="C89" s="72" t="s">
        <v>1119</v>
      </c>
      <c r="D89" s="72" t="s">
        <v>1120</v>
      </c>
      <c r="E89" s="76" t="s">
        <v>15</v>
      </c>
      <c r="F89" s="76">
        <v>1</v>
      </c>
      <c r="G89" s="82"/>
      <c r="H89" s="75"/>
      <c r="I89" s="76" t="s">
        <v>997</v>
      </c>
    </row>
    <row r="90" spans="1:9" s="11" customFormat="1">
      <c r="A90" s="70" t="s">
        <v>1059</v>
      </c>
      <c r="B90" s="71" t="s">
        <v>24</v>
      </c>
      <c r="C90" s="72" t="s">
        <v>1121</v>
      </c>
      <c r="D90" s="72" t="s">
        <v>1122</v>
      </c>
      <c r="E90" s="76" t="s">
        <v>15</v>
      </c>
      <c r="F90" s="76">
        <v>1</v>
      </c>
      <c r="G90" s="82"/>
      <c r="H90" s="75"/>
      <c r="I90" s="76" t="s">
        <v>997</v>
      </c>
    </row>
    <row r="91" spans="1:9" s="11" customFormat="1">
      <c r="A91" s="70" t="s">
        <v>1611</v>
      </c>
      <c r="B91" s="71" t="s">
        <v>42</v>
      </c>
      <c r="C91" s="72" t="s">
        <v>1123</v>
      </c>
      <c r="D91" s="72" t="s">
        <v>1124</v>
      </c>
      <c r="E91" s="76" t="s">
        <v>15</v>
      </c>
      <c r="F91" s="76">
        <v>1</v>
      </c>
      <c r="G91" s="82"/>
      <c r="H91" s="75"/>
      <c r="I91" s="76" t="s">
        <v>997</v>
      </c>
    </row>
    <row r="92" spans="1:9" s="11" customFormat="1">
      <c r="A92" s="70" t="s">
        <v>1059</v>
      </c>
      <c r="B92" s="71" t="s">
        <v>41</v>
      </c>
      <c r="C92" s="72" t="s">
        <v>1125</v>
      </c>
      <c r="D92" s="72" t="s">
        <v>1126</v>
      </c>
      <c r="E92" s="76" t="s">
        <v>15</v>
      </c>
      <c r="F92" s="76">
        <v>1</v>
      </c>
      <c r="G92" s="82"/>
      <c r="H92" s="75"/>
      <c r="I92" s="76" t="s">
        <v>997</v>
      </c>
    </row>
    <row r="93" spans="1:9" s="11" customFormat="1">
      <c r="A93" s="70" t="s">
        <v>1059</v>
      </c>
      <c r="B93" s="71" t="s">
        <v>54</v>
      </c>
      <c r="C93" s="72" t="s">
        <v>1104</v>
      </c>
      <c r="D93" s="72" t="s">
        <v>1127</v>
      </c>
      <c r="E93" s="76" t="s">
        <v>15</v>
      </c>
      <c r="F93" s="76">
        <v>1</v>
      </c>
      <c r="G93" s="82"/>
      <c r="H93" s="75"/>
      <c r="I93" s="76" t="s">
        <v>997</v>
      </c>
    </row>
    <row r="94" spans="1:9" s="11" customFormat="1">
      <c r="A94" s="70" t="s">
        <v>1611</v>
      </c>
      <c r="B94" s="71" t="s">
        <v>85</v>
      </c>
      <c r="C94" s="72" t="s">
        <v>1128</v>
      </c>
      <c r="D94" s="72" t="s">
        <v>1129</v>
      </c>
      <c r="E94" s="76" t="s">
        <v>15</v>
      </c>
      <c r="F94" s="76">
        <v>1</v>
      </c>
      <c r="G94" s="82"/>
      <c r="H94" s="75"/>
      <c r="I94" s="76" t="s">
        <v>997</v>
      </c>
    </row>
    <row r="95" spans="1:9" s="11" customFormat="1">
      <c r="A95" s="70" t="s">
        <v>1059</v>
      </c>
      <c r="B95" s="71"/>
      <c r="C95" s="72"/>
      <c r="D95" s="72"/>
      <c r="E95" s="76"/>
      <c r="F95" s="76"/>
      <c r="G95" s="82"/>
      <c r="H95" s="75"/>
      <c r="I95" s="76" t="s">
        <v>997</v>
      </c>
    </row>
    <row r="96" spans="1:9" s="11" customFormat="1">
      <c r="A96" s="70" t="s">
        <v>1059</v>
      </c>
      <c r="B96" s="71" t="s">
        <v>1033</v>
      </c>
      <c r="C96" s="72" t="s">
        <v>1130</v>
      </c>
      <c r="D96" s="72"/>
      <c r="E96" s="76" t="s">
        <v>60</v>
      </c>
      <c r="F96" s="76">
        <v>1</v>
      </c>
      <c r="G96" s="82"/>
      <c r="H96" s="75"/>
      <c r="I96" s="76" t="s">
        <v>997</v>
      </c>
    </row>
    <row r="97" spans="1:9" s="11" customFormat="1">
      <c r="A97" s="70" t="s">
        <v>1059</v>
      </c>
      <c r="B97" s="71"/>
      <c r="C97" s="72" t="s">
        <v>1131</v>
      </c>
      <c r="D97" s="72"/>
      <c r="E97" s="76"/>
      <c r="F97" s="76"/>
      <c r="G97" s="82"/>
      <c r="H97" s="75"/>
      <c r="I97" s="76" t="s">
        <v>997</v>
      </c>
    </row>
    <row r="98" spans="1:9" s="11" customFormat="1">
      <c r="A98" s="70" t="s">
        <v>1059</v>
      </c>
      <c r="B98" s="71"/>
      <c r="C98" s="72" t="s">
        <v>1132</v>
      </c>
      <c r="D98" s="72"/>
      <c r="E98" s="76"/>
      <c r="F98" s="76"/>
      <c r="G98" s="82"/>
      <c r="H98" s="75"/>
      <c r="I98" s="76" t="s">
        <v>997</v>
      </c>
    </row>
    <row r="99" spans="1:9" s="11" customFormat="1">
      <c r="A99" s="70" t="s">
        <v>1059</v>
      </c>
      <c r="B99" s="71" t="s">
        <v>0</v>
      </c>
      <c r="C99" s="72" t="s">
        <v>1133</v>
      </c>
      <c r="D99" s="72"/>
      <c r="E99" s="76"/>
      <c r="F99" s="76"/>
      <c r="G99" s="82"/>
      <c r="H99" s="75"/>
      <c r="I99" s="76" t="s">
        <v>997</v>
      </c>
    </row>
    <row r="100" spans="1:9" s="11" customFormat="1">
      <c r="A100" s="70" t="s">
        <v>1059</v>
      </c>
      <c r="B100" s="80" t="s">
        <v>1060</v>
      </c>
      <c r="C100" s="72" t="s">
        <v>1134</v>
      </c>
      <c r="D100" s="72" t="s">
        <v>1135</v>
      </c>
      <c r="E100" s="76" t="s">
        <v>15</v>
      </c>
      <c r="F100" s="76">
        <v>1</v>
      </c>
      <c r="G100" s="82">
        <v>89800000</v>
      </c>
      <c r="H100" s="75">
        <f t="shared" si="1"/>
        <v>89800000</v>
      </c>
      <c r="I100" s="76" t="s">
        <v>997</v>
      </c>
    </row>
    <row r="101" spans="1:9" s="11" customFormat="1">
      <c r="A101" s="70" t="s">
        <v>1059</v>
      </c>
      <c r="B101" s="80" t="s">
        <v>1060</v>
      </c>
      <c r="C101" s="72" t="s">
        <v>1136</v>
      </c>
      <c r="D101" s="72" t="s">
        <v>1137</v>
      </c>
      <c r="E101" s="76" t="s">
        <v>15</v>
      </c>
      <c r="F101" s="76">
        <v>6</v>
      </c>
      <c r="G101" s="82"/>
      <c r="H101" s="75"/>
      <c r="I101" s="76" t="s">
        <v>997</v>
      </c>
    </row>
    <row r="102" spans="1:9" s="9" customFormat="1">
      <c r="A102" s="70" t="s">
        <v>1059</v>
      </c>
      <c r="B102" s="80" t="s">
        <v>1060</v>
      </c>
      <c r="C102" s="72" t="s">
        <v>1138</v>
      </c>
      <c r="D102" s="72" t="s">
        <v>1139</v>
      </c>
      <c r="E102" s="76" t="s">
        <v>15</v>
      </c>
      <c r="F102" s="76">
        <v>1</v>
      </c>
      <c r="G102" s="82"/>
      <c r="H102" s="75"/>
      <c r="I102" s="76" t="s">
        <v>997</v>
      </c>
    </row>
    <row r="103" spans="1:9" s="7" customFormat="1">
      <c r="A103" s="70" t="s">
        <v>1059</v>
      </c>
      <c r="B103" s="80" t="s">
        <v>1060</v>
      </c>
      <c r="C103" s="72" t="s">
        <v>1140</v>
      </c>
      <c r="D103" s="72" t="s">
        <v>1141</v>
      </c>
      <c r="E103" s="76" t="s">
        <v>15</v>
      </c>
      <c r="F103" s="76">
        <v>4</v>
      </c>
      <c r="G103" s="82"/>
      <c r="H103" s="75"/>
      <c r="I103" s="76" t="s">
        <v>997</v>
      </c>
    </row>
    <row r="104" spans="1:9" s="7" customFormat="1">
      <c r="A104" s="70" t="s">
        <v>1059</v>
      </c>
      <c r="B104" s="80" t="s">
        <v>1060</v>
      </c>
      <c r="C104" s="72" t="s">
        <v>1140</v>
      </c>
      <c r="D104" s="72" t="s">
        <v>1141</v>
      </c>
      <c r="E104" s="76" t="s">
        <v>15</v>
      </c>
      <c r="F104" s="76">
        <v>1</v>
      </c>
      <c r="G104" s="82"/>
      <c r="H104" s="75"/>
      <c r="I104" s="76" t="s">
        <v>997</v>
      </c>
    </row>
    <row r="105" spans="1:9" s="7" customFormat="1">
      <c r="A105" s="70" t="s">
        <v>1059</v>
      </c>
      <c r="B105" s="80" t="s">
        <v>1060</v>
      </c>
      <c r="C105" s="72" t="s">
        <v>1142</v>
      </c>
      <c r="D105" s="72" t="s">
        <v>1143</v>
      </c>
      <c r="E105" s="76" t="s">
        <v>15</v>
      </c>
      <c r="F105" s="76">
        <v>1</v>
      </c>
      <c r="G105" s="82"/>
      <c r="H105" s="75"/>
      <c r="I105" s="76" t="s">
        <v>997</v>
      </c>
    </row>
    <row r="106" spans="1:9" s="7" customFormat="1">
      <c r="A106" s="70" t="s">
        <v>1059</v>
      </c>
      <c r="B106" s="80" t="s">
        <v>1614</v>
      </c>
      <c r="C106" s="72" t="s">
        <v>1144</v>
      </c>
      <c r="D106" s="72" t="s">
        <v>1145</v>
      </c>
      <c r="E106" s="76" t="s">
        <v>15</v>
      </c>
      <c r="F106" s="76">
        <v>1</v>
      </c>
      <c r="G106" s="82"/>
      <c r="H106" s="75"/>
      <c r="I106" s="76" t="s">
        <v>997</v>
      </c>
    </row>
    <row r="107" spans="1:9" s="7" customFormat="1">
      <c r="A107" s="70" t="s">
        <v>1059</v>
      </c>
      <c r="B107" s="80" t="s">
        <v>1060</v>
      </c>
      <c r="C107" s="72" t="s">
        <v>1615</v>
      </c>
      <c r="D107" s="72" t="s">
        <v>1616</v>
      </c>
      <c r="E107" s="76" t="s">
        <v>15</v>
      </c>
      <c r="F107" s="76">
        <v>1</v>
      </c>
      <c r="G107" s="82"/>
      <c r="H107" s="75"/>
      <c r="I107" s="76" t="s">
        <v>997</v>
      </c>
    </row>
    <row r="108" spans="1:9" s="7" customFormat="1">
      <c r="A108" s="70"/>
      <c r="B108" s="80" t="s">
        <v>1060</v>
      </c>
      <c r="C108" s="72" t="s">
        <v>1146</v>
      </c>
      <c r="D108" s="72" t="s">
        <v>1147</v>
      </c>
      <c r="E108" s="76" t="s">
        <v>15</v>
      </c>
      <c r="F108" s="76">
        <v>2</v>
      </c>
      <c r="G108" s="82"/>
      <c r="H108" s="75"/>
      <c r="I108" s="76" t="s">
        <v>997</v>
      </c>
    </row>
    <row r="109" spans="1:9" s="7" customFormat="1">
      <c r="A109" s="70" t="s">
        <v>1059</v>
      </c>
      <c r="B109" s="80" t="s">
        <v>1060</v>
      </c>
      <c r="C109" s="72" t="s">
        <v>1148</v>
      </c>
      <c r="D109" s="72" t="s">
        <v>1149</v>
      </c>
      <c r="E109" s="76" t="s">
        <v>15</v>
      </c>
      <c r="F109" s="76">
        <v>1</v>
      </c>
      <c r="G109" s="82"/>
      <c r="H109" s="75"/>
      <c r="I109" s="76" t="s">
        <v>997</v>
      </c>
    </row>
    <row r="110" spans="1:9" s="7" customFormat="1">
      <c r="A110" s="70" t="s">
        <v>1059</v>
      </c>
      <c r="B110" s="80" t="s">
        <v>1060</v>
      </c>
      <c r="C110" s="72" t="s">
        <v>1148</v>
      </c>
      <c r="D110" s="72" t="s">
        <v>1150</v>
      </c>
      <c r="E110" s="76" t="s">
        <v>15</v>
      </c>
      <c r="F110" s="76">
        <v>1</v>
      </c>
      <c r="G110" s="82"/>
      <c r="H110" s="75"/>
      <c r="I110" s="76" t="s">
        <v>997</v>
      </c>
    </row>
    <row r="111" spans="1:9" s="7" customFormat="1">
      <c r="A111" s="70" t="s">
        <v>1059</v>
      </c>
      <c r="B111" s="71" t="s">
        <v>29</v>
      </c>
      <c r="C111" s="72" t="s">
        <v>1151</v>
      </c>
      <c r="D111" s="72"/>
      <c r="E111" s="76"/>
      <c r="F111" s="76"/>
      <c r="G111" s="82"/>
      <c r="H111" s="75"/>
      <c r="I111" s="76" t="s">
        <v>997</v>
      </c>
    </row>
    <row r="112" spans="1:9" s="7" customFormat="1">
      <c r="A112" s="70" t="s">
        <v>1059</v>
      </c>
      <c r="B112" s="80" t="s">
        <v>1060</v>
      </c>
      <c r="C112" s="72" t="s">
        <v>1152</v>
      </c>
      <c r="D112" s="72" t="s">
        <v>1153</v>
      </c>
      <c r="E112" s="76" t="s">
        <v>15</v>
      </c>
      <c r="F112" s="76">
        <v>1</v>
      </c>
      <c r="G112" s="82"/>
      <c r="H112" s="75"/>
      <c r="I112" s="76" t="s">
        <v>997</v>
      </c>
    </row>
    <row r="113" spans="1:9" s="7" customFormat="1">
      <c r="A113" s="70" t="s">
        <v>1059</v>
      </c>
      <c r="B113" s="80" t="s">
        <v>1060</v>
      </c>
      <c r="C113" s="72" t="s">
        <v>1154</v>
      </c>
      <c r="D113" s="72" t="s">
        <v>1155</v>
      </c>
      <c r="E113" s="76" t="s">
        <v>15</v>
      </c>
      <c r="F113" s="76">
        <v>3</v>
      </c>
      <c r="G113" s="82"/>
      <c r="H113" s="75"/>
      <c r="I113" s="76" t="s">
        <v>997</v>
      </c>
    </row>
    <row r="114" spans="1:9" s="7" customFormat="1">
      <c r="A114" s="70" t="s">
        <v>1059</v>
      </c>
      <c r="B114" s="80" t="s">
        <v>1060</v>
      </c>
      <c r="C114" s="72" t="s">
        <v>1156</v>
      </c>
      <c r="D114" s="72" t="s">
        <v>1157</v>
      </c>
      <c r="E114" s="76" t="s">
        <v>15</v>
      </c>
      <c r="F114" s="76">
        <v>2</v>
      </c>
      <c r="G114" s="82"/>
      <c r="H114" s="75"/>
      <c r="I114" s="76" t="s">
        <v>997</v>
      </c>
    </row>
    <row r="115" spans="1:9" s="7" customFormat="1">
      <c r="A115" s="70" t="s">
        <v>1059</v>
      </c>
      <c r="B115" s="80" t="s">
        <v>1060</v>
      </c>
      <c r="C115" s="72" t="s">
        <v>1158</v>
      </c>
      <c r="D115" s="72" t="s">
        <v>1159</v>
      </c>
      <c r="E115" s="76" t="s">
        <v>15</v>
      </c>
      <c r="F115" s="76">
        <v>2</v>
      </c>
      <c r="G115" s="82"/>
      <c r="H115" s="75"/>
      <c r="I115" s="76" t="s">
        <v>997</v>
      </c>
    </row>
    <row r="116" spans="1:9" s="7" customFormat="1">
      <c r="A116" s="70" t="s">
        <v>1059</v>
      </c>
      <c r="B116" s="80" t="s">
        <v>1060</v>
      </c>
      <c r="C116" s="72" t="s">
        <v>1160</v>
      </c>
      <c r="D116" s="72" t="s">
        <v>1161</v>
      </c>
      <c r="E116" s="76" t="s">
        <v>15</v>
      </c>
      <c r="F116" s="76">
        <v>1</v>
      </c>
      <c r="G116" s="82"/>
      <c r="H116" s="75"/>
      <c r="I116" s="76" t="s">
        <v>997</v>
      </c>
    </row>
    <row r="117" spans="1:9" s="7" customFormat="1">
      <c r="A117" s="70" t="s">
        <v>1059</v>
      </c>
      <c r="B117" s="80" t="s">
        <v>1060</v>
      </c>
      <c r="C117" s="72" t="s">
        <v>1162</v>
      </c>
      <c r="D117" s="72" t="s">
        <v>1163</v>
      </c>
      <c r="E117" s="76" t="s">
        <v>15</v>
      </c>
      <c r="F117" s="76">
        <v>1</v>
      </c>
      <c r="G117" s="82"/>
      <c r="H117" s="75"/>
      <c r="I117" s="76" t="s">
        <v>997</v>
      </c>
    </row>
    <row r="118" spans="1:9" s="7" customFormat="1">
      <c r="A118" s="70" t="s">
        <v>1059</v>
      </c>
      <c r="B118" s="80" t="s">
        <v>1060</v>
      </c>
      <c r="C118" s="72" t="s">
        <v>1164</v>
      </c>
      <c r="D118" s="72" t="s">
        <v>1165</v>
      </c>
      <c r="E118" s="76" t="s">
        <v>15</v>
      </c>
      <c r="F118" s="76">
        <v>1</v>
      </c>
      <c r="G118" s="82"/>
      <c r="H118" s="75"/>
      <c r="I118" s="76" t="s">
        <v>997</v>
      </c>
    </row>
    <row r="119" spans="1:9" s="7" customFormat="1">
      <c r="A119" s="70" t="s">
        <v>1059</v>
      </c>
      <c r="B119" s="80" t="s">
        <v>1060</v>
      </c>
      <c r="C119" s="72" t="s">
        <v>1166</v>
      </c>
      <c r="D119" s="72" t="s">
        <v>1167</v>
      </c>
      <c r="E119" s="76" t="s">
        <v>15</v>
      </c>
      <c r="F119" s="76">
        <v>1</v>
      </c>
      <c r="G119" s="82"/>
      <c r="H119" s="75"/>
      <c r="I119" s="76" t="s">
        <v>997</v>
      </c>
    </row>
    <row r="120" spans="1:9" s="7" customFormat="1">
      <c r="A120" s="70" t="s">
        <v>1059</v>
      </c>
      <c r="B120" s="80" t="s">
        <v>1060</v>
      </c>
      <c r="C120" s="72" t="s">
        <v>1168</v>
      </c>
      <c r="D120" s="72" t="s">
        <v>1169</v>
      </c>
      <c r="E120" s="76" t="s">
        <v>15</v>
      </c>
      <c r="F120" s="76">
        <v>1</v>
      </c>
      <c r="G120" s="82"/>
      <c r="H120" s="75"/>
      <c r="I120" s="76" t="s">
        <v>997</v>
      </c>
    </row>
    <row r="121" spans="1:9" s="7" customFormat="1">
      <c r="A121" s="70" t="s">
        <v>1059</v>
      </c>
      <c r="B121" s="80" t="s">
        <v>1060</v>
      </c>
      <c r="C121" s="72" t="s">
        <v>1170</v>
      </c>
      <c r="D121" s="72" t="s">
        <v>1171</v>
      </c>
      <c r="E121" s="76" t="s">
        <v>15</v>
      </c>
      <c r="F121" s="76">
        <v>3</v>
      </c>
      <c r="G121" s="82"/>
      <c r="H121" s="75"/>
      <c r="I121" s="76" t="s">
        <v>997</v>
      </c>
    </row>
    <row r="122" spans="1:9" s="7" customFormat="1">
      <c r="A122" s="70" t="s">
        <v>1059</v>
      </c>
      <c r="B122" s="71" t="s">
        <v>24</v>
      </c>
      <c r="C122" s="72" t="s">
        <v>1172</v>
      </c>
      <c r="D122" s="72"/>
      <c r="E122" s="76"/>
      <c r="F122" s="76"/>
      <c r="G122" s="82"/>
      <c r="H122" s="75"/>
      <c r="I122" s="76" t="s">
        <v>997</v>
      </c>
    </row>
    <row r="123" spans="1:9" s="7" customFormat="1">
      <c r="A123" s="70" t="s">
        <v>1059</v>
      </c>
      <c r="B123" s="80" t="s">
        <v>1060</v>
      </c>
      <c r="C123" s="72" t="s">
        <v>1173</v>
      </c>
      <c r="D123" s="72" t="s">
        <v>1174</v>
      </c>
      <c r="E123" s="76" t="s">
        <v>15</v>
      </c>
      <c r="F123" s="76">
        <v>1</v>
      </c>
      <c r="G123" s="82"/>
      <c r="H123" s="75"/>
      <c r="I123" s="76" t="s">
        <v>997</v>
      </c>
    </row>
    <row r="124" spans="1:9" s="7" customFormat="1">
      <c r="A124" s="70" t="s">
        <v>1059</v>
      </c>
      <c r="B124" s="71" t="s">
        <v>42</v>
      </c>
      <c r="C124" s="72" t="s">
        <v>1175</v>
      </c>
      <c r="D124" s="72"/>
      <c r="E124" s="76"/>
      <c r="F124" s="76"/>
      <c r="G124" s="82"/>
      <c r="H124" s="75"/>
      <c r="I124" s="76" t="s">
        <v>997</v>
      </c>
    </row>
    <row r="125" spans="1:9" s="7" customFormat="1">
      <c r="A125" s="70" t="s">
        <v>1059</v>
      </c>
      <c r="B125" s="80" t="s">
        <v>1060</v>
      </c>
      <c r="C125" s="72" t="s">
        <v>1176</v>
      </c>
      <c r="D125" s="72" t="s">
        <v>1177</v>
      </c>
      <c r="E125" s="76" t="s">
        <v>15</v>
      </c>
      <c r="F125" s="76">
        <v>4</v>
      </c>
      <c r="G125" s="82"/>
      <c r="H125" s="75"/>
      <c r="I125" s="76" t="s">
        <v>997</v>
      </c>
    </row>
    <row r="126" spans="1:9" s="7" customFormat="1">
      <c r="A126" s="70" t="s">
        <v>1059</v>
      </c>
      <c r="B126" s="80" t="s">
        <v>1060</v>
      </c>
      <c r="C126" s="72" t="s">
        <v>1178</v>
      </c>
      <c r="D126" s="72" t="s">
        <v>1179</v>
      </c>
      <c r="E126" s="76" t="s">
        <v>15</v>
      </c>
      <c r="F126" s="76">
        <v>1</v>
      </c>
      <c r="G126" s="82"/>
      <c r="H126" s="75"/>
      <c r="I126" s="76" t="s">
        <v>997</v>
      </c>
    </row>
    <row r="127" spans="1:9" s="7" customFormat="1">
      <c r="A127" s="70" t="s">
        <v>1059</v>
      </c>
      <c r="B127" s="80" t="s">
        <v>1060</v>
      </c>
      <c r="C127" s="72" t="s">
        <v>1180</v>
      </c>
      <c r="D127" s="72" t="s">
        <v>1181</v>
      </c>
      <c r="E127" s="76" t="s">
        <v>15</v>
      </c>
      <c r="F127" s="76">
        <v>1</v>
      </c>
      <c r="G127" s="82"/>
      <c r="H127" s="75"/>
      <c r="I127" s="76" t="s">
        <v>997</v>
      </c>
    </row>
    <row r="128" spans="1:9" s="9" customFormat="1">
      <c r="A128" s="70" t="s">
        <v>1059</v>
      </c>
      <c r="B128" s="80" t="s">
        <v>1060</v>
      </c>
      <c r="C128" s="72" t="s">
        <v>1182</v>
      </c>
      <c r="D128" s="72"/>
      <c r="E128" s="76" t="s">
        <v>15</v>
      </c>
      <c r="F128" s="76">
        <v>1</v>
      </c>
      <c r="G128" s="82"/>
      <c r="H128" s="75"/>
      <c r="I128" s="76" t="s">
        <v>997</v>
      </c>
    </row>
    <row r="129" spans="1:9" s="7" customFormat="1">
      <c r="A129" s="70" t="s">
        <v>1059</v>
      </c>
      <c r="B129" s="71"/>
      <c r="C129" s="72"/>
      <c r="D129" s="72"/>
      <c r="E129" s="76"/>
      <c r="F129" s="76"/>
      <c r="G129" s="82"/>
      <c r="H129" s="75"/>
      <c r="I129" s="76" t="s">
        <v>997</v>
      </c>
    </row>
    <row r="130" spans="1:9" s="7" customFormat="1">
      <c r="A130" s="70" t="s">
        <v>1059</v>
      </c>
      <c r="B130" s="71" t="s">
        <v>1067</v>
      </c>
      <c r="C130" s="72" t="s">
        <v>374</v>
      </c>
      <c r="D130" s="72" t="s">
        <v>1183</v>
      </c>
      <c r="E130" s="76" t="s">
        <v>1184</v>
      </c>
      <c r="F130" s="76">
        <v>1</v>
      </c>
      <c r="G130" s="82">
        <v>65000000</v>
      </c>
      <c r="H130" s="75">
        <f t="shared" si="1"/>
        <v>65000000</v>
      </c>
      <c r="I130" s="76" t="s">
        <v>997</v>
      </c>
    </row>
    <row r="131" spans="1:9" s="7" customFormat="1">
      <c r="A131" s="70" t="s">
        <v>1059</v>
      </c>
      <c r="B131" s="80" t="s">
        <v>1060</v>
      </c>
      <c r="C131" s="72" t="s">
        <v>1185</v>
      </c>
      <c r="D131" s="72" t="s">
        <v>1186</v>
      </c>
      <c r="E131" s="76" t="s">
        <v>15</v>
      </c>
      <c r="F131" s="76">
        <v>1</v>
      </c>
      <c r="G131" s="82"/>
      <c r="H131" s="75"/>
      <c r="I131" s="76" t="s">
        <v>997</v>
      </c>
    </row>
    <row r="132" spans="1:9" s="7" customFormat="1">
      <c r="A132" s="70" t="s">
        <v>1059</v>
      </c>
      <c r="B132" s="80" t="s">
        <v>1060</v>
      </c>
      <c r="C132" s="78" t="s">
        <v>1187</v>
      </c>
      <c r="D132" s="72" t="s">
        <v>1188</v>
      </c>
      <c r="E132" s="76" t="s">
        <v>15</v>
      </c>
      <c r="F132" s="76">
        <v>1</v>
      </c>
      <c r="G132" s="82">
        <v>300000</v>
      </c>
      <c r="H132" s="75">
        <f t="shared" si="1"/>
        <v>300000</v>
      </c>
      <c r="I132" s="76" t="s">
        <v>997</v>
      </c>
    </row>
    <row r="133" spans="1:9" s="7" customFormat="1">
      <c r="A133" s="70" t="s">
        <v>1059</v>
      </c>
      <c r="B133" s="80" t="s">
        <v>1060</v>
      </c>
      <c r="C133" s="72" t="s">
        <v>1617</v>
      </c>
      <c r="D133" s="72" t="s">
        <v>1189</v>
      </c>
      <c r="E133" s="76" t="s">
        <v>15</v>
      </c>
      <c r="F133" s="76">
        <v>1</v>
      </c>
      <c r="G133" s="82">
        <v>3711999.9999999995</v>
      </c>
      <c r="H133" s="75">
        <f t="shared" ref="H133:H196" si="2">F133*G133</f>
        <v>3711999.9999999995</v>
      </c>
      <c r="I133" s="76" t="s">
        <v>997</v>
      </c>
    </row>
    <row r="134" spans="1:9" s="7" customFormat="1">
      <c r="A134" s="70" t="s">
        <v>1059</v>
      </c>
      <c r="B134" s="80" t="s">
        <v>1060</v>
      </c>
      <c r="C134" s="72" t="s">
        <v>1190</v>
      </c>
      <c r="D134" s="72" t="s">
        <v>1191</v>
      </c>
      <c r="E134" s="76" t="s">
        <v>15</v>
      </c>
      <c r="F134" s="76">
        <v>1</v>
      </c>
      <c r="G134" s="82">
        <v>34800000</v>
      </c>
      <c r="H134" s="75">
        <f t="shared" si="2"/>
        <v>34800000</v>
      </c>
      <c r="I134" s="76" t="s">
        <v>997</v>
      </c>
    </row>
    <row r="135" spans="1:9" s="7" customFormat="1">
      <c r="A135" s="70" t="s">
        <v>1611</v>
      </c>
      <c r="B135" s="71"/>
      <c r="C135" s="72"/>
      <c r="D135" s="72"/>
      <c r="E135" s="76"/>
      <c r="F135" s="76"/>
      <c r="G135" s="82"/>
      <c r="H135" s="75"/>
      <c r="I135" s="76" t="s">
        <v>997</v>
      </c>
    </row>
    <row r="136" spans="1:9" s="7" customFormat="1">
      <c r="A136" s="70" t="s">
        <v>1059</v>
      </c>
      <c r="B136" s="71" t="s">
        <v>1086</v>
      </c>
      <c r="C136" s="72" t="s">
        <v>1192</v>
      </c>
      <c r="D136" s="72"/>
      <c r="E136" s="76" t="s">
        <v>1184</v>
      </c>
      <c r="F136" s="76">
        <v>1</v>
      </c>
      <c r="G136" s="82"/>
      <c r="H136" s="75"/>
      <c r="I136" s="76" t="s">
        <v>997</v>
      </c>
    </row>
    <row r="137" spans="1:9" s="7" customFormat="1">
      <c r="A137" s="70" t="s">
        <v>1059</v>
      </c>
      <c r="B137" s="80" t="s">
        <v>1060</v>
      </c>
      <c r="C137" s="72" t="s">
        <v>1193</v>
      </c>
      <c r="D137" s="72" t="s">
        <v>1194</v>
      </c>
      <c r="E137" s="76" t="s">
        <v>15</v>
      </c>
      <c r="F137" s="76">
        <v>2</v>
      </c>
      <c r="G137" s="82">
        <v>128700000</v>
      </c>
      <c r="H137" s="75">
        <f t="shared" si="2"/>
        <v>257400000</v>
      </c>
      <c r="I137" s="76" t="s">
        <v>997</v>
      </c>
    </row>
    <row r="138" spans="1:9" s="7" customFormat="1">
      <c r="A138" s="70" t="s">
        <v>1059</v>
      </c>
      <c r="B138" s="80" t="s">
        <v>1060</v>
      </c>
      <c r="C138" s="72" t="s">
        <v>1195</v>
      </c>
      <c r="D138" s="72" t="s">
        <v>1196</v>
      </c>
      <c r="E138" s="76" t="s">
        <v>15</v>
      </c>
      <c r="F138" s="76">
        <v>2</v>
      </c>
      <c r="G138" s="82"/>
      <c r="H138" s="75"/>
      <c r="I138" s="76" t="s">
        <v>997</v>
      </c>
    </row>
    <row r="139" spans="1:9" s="7" customFormat="1">
      <c r="A139" s="70" t="s">
        <v>1059</v>
      </c>
      <c r="B139" s="80" t="s">
        <v>1060</v>
      </c>
      <c r="C139" s="72" t="s">
        <v>1197</v>
      </c>
      <c r="D139" s="72" t="s">
        <v>1198</v>
      </c>
      <c r="E139" s="76" t="s">
        <v>15</v>
      </c>
      <c r="F139" s="76">
        <v>4</v>
      </c>
      <c r="G139" s="82"/>
      <c r="H139" s="75"/>
      <c r="I139" s="76" t="s">
        <v>997</v>
      </c>
    </row>
    <row r="140" spans="1:9" s="7" customFormat="1">
      <c r="A140" s="70" t="s">
        <v>1059</v>
      </c>
      <c r="B140" s="80" t="s">
        <v>1060</v>
      </c>
      <c r="C140" s="72" t="s">
        <v>1199</v>
      </c>
      <c r="D140" s="72" t="s">
        <v>1200</v>
      </c>
      <c r="E140" s="76" t="s">
        <v>15</v>
      </c>
      <c r="F140" s="76">
        <v>2</v>
      </c>
      <c r="G140" s="82"/>
      <c r="H140" s="75"/>
      <c r="I140" s="76" t="s">
        <v>997</v>
      </c>
    </row>
    <row r="141" spans="1:9" s="7" customFormat="1">
      <c r="A141" s="70"/>
      <c r="B141" s="80" t="s">
        <v>1060</v>
      </c>
      <c r="C141" s="72" t="s">
        <v>1201</v>
      </c>
      <c r="D141" s="72" t="s">
        <v>1202</v>
      </c>
      <c r="E141" s="76" t="s">
        <v>15</v>
      </c>
      <c r="F141" s="76">
        <v>2</v>
      </c>
      <c r="G141" s="82"/>
      <c r="H141" s="75"/>
      <c r="I141" s="76" t="s">
        <v>997</v>
      </c>
    </row>
    <row r="142" spans="1:9" s="7" customFormat="1">
      <c r="A142" s="70" t="s">
        <v>1059</v>
      </c>
      <c r="B142" s="80" t="s">
        <v>1060</v>
      </c>
      <c r="C142" s="72" t="s">
        <v>1203</v>
      </c>
      <c r="D142" s="72" t="s">
        <v>1204</v>
      </c>
      <c r="E142" s="76" t="s">
        <v>15</v>
      </c>
      <c r="F142" s="76">
        <v>2</v>
      </c>
      <c r="G142" s="82"/>
      <c r="H142" s="75"/>
      <c r="I142" s="76" t="s">
        <v>997</v>
      </c>
    </row>
    <row r="143" spans="1:9" s="7" customFormat="1">
      <c r="A143" s="70" t="s">
        <v>1059</v>
      </c>
      <c r="B143" s="80" t="s">
        <v>1060</v>
      </c>
      <c r="C143" s="72" t="s">
        <v>1205</v>
      </c>
      <c r="D143" s="72" t="s">
        <v>1206</v>
      </c>
      <c r="E143" s="76" t="s">
        <v>15</v>
      </c>
      <c r="F143" s="76">
        <v>1</v>
      </c>
      <c r="G143" s="82"/>
      <c r="H143" s="75"/>
      <c r="I143" s="76" t="s">
        <v>997</v>
      </c>
    </row>
    <row r="144" spans="1:9" s="7" customFormat="1">
      <c r="A144" s="70" t="s">
        <v>1059</v>
      </c>
      <c r="B144" s="80" t="s">
        <v>1614</v>
      </c>
      <c r="C144" s="72" t="s">
        <v>1207</v>
      </c>
      <c r="D144" s="72" t="s">
        <v>375</v>
      </c>
      <c r="E144" s="76" t="s">
        <v>15</v>
      </c>
      <c r="F144" s="76">
        <v>2</v>
      </c>
      <c r="G144" s="82"/>
      <c r="H144" s="75"/>
      <c r="I144" s="76" t="s">
        <v>997</v>
      </c>
    </row>
    <row r="145" spans="1:9" s="7" customFormat="1">
      <c r="A145" s="70" t="s">
        <v>1059</v>
      </c>
      <c r="B145" s="80" t="s">
        <v>1060</v>
      </c>
      <c r="C145" s="72" t="s">
        <v>1208</v>
      </c>
      <c r="D145" s="72" t="s">
        <v>1209</v>
      </c>
      <c r="E145" s="76" t="s">
        <v>15</v>
      </c>
      <c r="F145" s="76">
        <v>6</v>
      </c>
      <c r="G145" s="82"/>
      <c r="H145" s="75"/>
      <c r="I145" s="76" t="s">
        <v>997</v>
      </c>
    </row>
    <row r="146" spans="1:9" s="9" customFormat="1">
      <c r="A146" s="70" t="s">
        <v>1059</v>
      </c>
      <c r="B146" s="80" t="s">
        <v>1060</v>
      </c>
      <c r="C146" s="72" t="s">
        <v>1210</v>
      </c>
      <c r="D146" s="72" t="s">
        <v>1211</v>
      </c>
      <c r="E146" s="76" t="s">
        <v>15</v>
      </c>
      <c r="F146" s="76">
        <v>1</v>
      </c>
      <c r="G146" s="82"/>
      <c r="H146" s="75"/>
      <c r="I146" s="76" t="s">
        <v>997</v>
      </c>
    </row>
    <row r="147" spans="1:9" s="7" customFormat="1">
      <c r="A147" s="70" t="s">
        <v>1059</v>
      </c>
      <c r="B147" s="80" t="s">
        <v>1060</v>
      </c>
      <c r="C147" s="72" t="s">
        <v>1212</v>
      </c>
      <c r="D147" s="72" t="s">
        <v>1213</v>
      </c>
      <c r="E147" s="76" t="s">
        <v>15</v>
      </c>
      <c r="F147" s="76">
        <v>1</v>
      </c>
      <c r="G147" s="82"/>
      <c r="H147" s="75"/>
      <c r="I147" s="76" t="s">
        <v>997</v>
      </c>
    </row>
    <row r="148" spans="1:9" s="7" customFormat="1">
      <c r="A148" s="70" t="s">
        <v>1059</v>
      </c>
      <c r="B148" s="80" t="s">
        <v>1060</v>
      </c>
      <c r="C148" s="72" t="s">
        <v>1214</v>
      </c>
      <c r="D148" s="72" t="s">
        <v>1214</v>
      </c>
      <c r="E148" s="76" t="s">
        <v>15</v>
      </c>
      <c r="F148" s="76">
        <v>2</v>
      </c>
      <c r="G148" s="82"/>
      <c r="H148" s="75"/>
      <c r="I148" s="76" t="s">
        <v>997</v>
      </c>
    </row>
    <row r="149" spans="1:9" s="7" customFormat="1">
      <c r="A149" s="70" t="s">
        <v>1611</v>
      </c>
      <c r="B149" s="80" t="s">
        <v>1060</v>
      </c>
      <c r="C149" s="72" t="s">
        <v>1215</v>
      </c>
      <c r="D149" s="72" t="s">
        <v>1215</v>
      </c>
      <c r="E149" s="76" t="s">
        <v>15</v>
      </c>
      <c r="F149" s="76">
        <v>2</v>
      </c>
      <c r="G149" s="82"/>
      <c r="H149" s="75"/>
      <c r="I149" s="76" t="s">
        <v>997</v>
      </c>
    </row>
    <row r="150" spans="1:9" s="7" customFormat="1">
      <c r="A150" s="70" t="s">
        <v>1059</v>
      </c>
      <c r="B150" s="80" t="s">
        <v>1060</v>
      </c>
      <c r="C150" s="72" t="s">
        <v>1216</v>
      </c>
      <c r="D150" s="72"/>
      <c r="E150" s="76" t="s">
        <v>15</v>
      </c>
      <c r="F150" s="76">
        <v>1</v>
      </c>
      <c r="G150" s="82"/>
      <c r="H150" s="75"/>
      <c r="I150" s="76" t="s">
        <v>997</v>
      </c>
    </row>
    <row r="151" spans="1:9" s="7" customFormat="1">
      <c r="A151" s="70" t="s">
        <v>1611</v>
      </c>
      <c r="B151" s="71"/>
      <c r="C151" s="72"/>
      <c r="D151" s="72"/>
      <c r="E151" s="76"/>
      <c r="F151" s="76"/>
      <c r="G151" s="82"/>
      <c r="H151" s="75"/>
      <c r="I151" s="76" t="s">
        <v>997</v>
      </c>
    </row>
    <row r="152" spans="1:9" s="7" customFormat="1">
      <c r="A152" s="70" t="s">
        <v>1059</v>
      </c>
      <c r="B152" s="71" t="s">
        <v>1217</v>
      </c>
      <c r="C152" s="72" t="s">
        <v>1218</v>
      </c>
      <c r="D152" s="72"/>
      <c r="E152" s="76"/>
      <c r="F152" s="76"/>
      <c r="G152" s="82"/>
      <c r="H152" s="75"/>
      <c r="I152" s="76" t="s">
        <v>997</v>
      </c>
    </row>
    <row r="153" spans="1:9" s="7" customFormat="1">
      <c r="A153" s="70" t="s">
        <v>1059</v>
      </c>
      <c r="B153" s="71" t="s">
        <v>0</v>
      </c>
      <c r="C153" s="72" t="s">
        <v>1219</v>
      </c>
      <c r="D153" s="72" t="s">
        <v>1220</v>
      </c>
      <c r="E153" s="76" t="s">
        <v>15</v>
      </c>
      <c r="F153" s="76">
        <v>6</v>
      </c>
      <c r="G153" s="82">
        <v>5000000</v>
      </c>
      <c r="H153" s="75">
        <f t="shared" si="2"/>
        <v>30000000</v>
      </c>
      <c r="I153" s="76" t="s">
        <v>997</v>
      </c>
    </row>
    <row r="154" spans="1:9" s="7" customFormat="1" ht="24">
      <c r="A154" s="70" t="s">
        <v>1059</v>
      </c>
      <c r="B154" s="71" t="s">
        <v>29</v>
      </c>
      <c r="C154" s="72" t="s">
        <v>1221</v>
      </c>
      <c r="D154" s="72" t="s">
        <v>1222</v>
      </c>
      <c r="E154" s="76" t="s">
        <v>15</v>
      </c>
      <c r="F154" s="76">
        <v>6</v>
      </c>
      <c r="G154" s="82">
        <v>400000</v>
      </c>
      <c r="H154" s="75">
        <f t="shared" si="2"/>
        <v>2400000</v>
      </c>
      <c r="I154" s="76" t="s">
        <v>997</v>
      </c>
    </row>
    <row r="155" spans="1:9" s="7" customFormat="1">
      <c r="A155" s="70" t="s">
        <v>1059</v>
      </c>
      <c r="B155" s="71" t="s">
        <v>24</v>
      </c>
      <c r="C155" s="72" t="s">
        <v>1223</v>
      </c>
      <c r="D155" s="72" t="s">
        <v>1224</v>
      </c>
      <c r="E155" s="76" t="s">
        <v>15</v>
      </c>
      <c r="F155" s="76">
        <v>12</v>
      </c>
      <c r="G155" s="82">
        <v>1700000</v>
      </c>
      <c r="H155" s="75">
        <f t="shared" si="2"/>
        <v>20400000</v>
      </c>
      <c r="I155" s="76" t="s">
        <v>997</v>
      </c>
    </row>
    <row r="156" spans="1:9" s="7" customFormat="1" ht="24">
      <c r="A156" s="70" t="s">
        <v>1059</v>
      </c>
      <c r="B156" s="71" t="s">
        <v>42</v>
      </c>
      <c r="C156" s="72" t="s">
        <v>1225</v>
      </c>
      <c r="D156" s="72" t="s">
        <v>1226</v>
      </c>
      <c r="E156" s="76" t="s">
        <v>15</v>
      </c>
      <c r="F156" s="76">
        <v>6</v>
      </c>
      <c r="G156" s="82">
        <v>150000</v>
      </c>
      <c r="H156" s="75">
        <f t="shared" si="2"/>
        <v>900000</v>
      </c>
      <c r="I156" s="76" t="s">
        <v>997</v>
      </c>
    </row>
    <row r="157" spans="1:9" s="7" customFormat="1">
      <c r="A157" s="70" t="s">
        <v>1611</v>
      </c>
      <c r="B157" s="71" t="s">
        <v>41</v>
      </c>
      <c r="C157" s="72" t="s">
        <v>1227</v>
      </c>
      <c r="D157" s="72" t="s">
        <v>1228</v>
      </c>
      <c r="E157" s="76" t="s">
        <v>15</v>
      </c>
      <c r="F157" s="76">
        <v>3</v>
      </c>
      <c r="G157" s="82">
        <v>150000</v>
      </c>
      <c r="H157" s="75">
        <f t="shared" si="2"/>
        <v>450000</v>
      </c>
      <c r="I157" s="76" t="s">
        <v>997</v>
      </c>
    </row>
    <row r="158" spans="1:9" s="7" customFormat="1" ht="24">
      <c r="A158" s="70" t="s">
        <v>1059</v>
      </c>
      <c r="B158" s="71" t="s">
        <v>54</v>
      </c>
      <c r="C158" s="72" t="s">
        <v>1229</v>
      </c>
      <c r="D158" s="72" t="s">
        <v>1230</v>
      </c>
      <c r="E158" s="76" t="s">
        <v>15</v>
      </c>
      <c r="F158" s="76">
        <v>6</v>
      </c>
      <c r="G158" s="82">
        <v>150000</v>
      </c>
      <c r="H158" s="75">
        <f t="shared" si="2"/>
        <v>900000</v>
      </c>
      <c r="I158" s="76" t="s">
        <v>997</v>
      </c>
    </row>
    <row r="159" spans="1:9" s="7" customFormat="1">
      <c r="A159" s="70" t="s">
        <v>1059</v>
      </c>
      <c r="B159" s="71"/>
      <c r="C159" s="72"/>
      <c r="D159" s="72"/>
      <c r="E159" s="76"/>
      <c r="F159" s="76"/>
      <c r="G159" s="82"/>
      <c r="H159" s="75"/>
      <c r="I159" s="76" t="s">
        <v>997</v>
      </c>
    </row>
    <row r="160" spans="1:9" s="7" customFormat="1">
      <c r="A160" s="70" t="s">
        <v>1059</v>
      </c>
      <c r="B160" s="71" t="s">
        <v>1231</v>
      </c>
      <c r="C160" s="72" t="s">
        <v>1232</v>
      </c>
      <c r="D160" s="72"/>
      <c r="E160" s="76"/>
      <c r="F160" s="76"/>
      <c r="G160" s="82"/>
      <c r="H160" s="75"/>
      <c r="I160" s="76" t="s">
        <v>997</v>
      </c>
    </row>
    <row r="161" spans="1:9" s="7" customFormat="1">
      <c r="A161" s="70" t="s">
        <v>1059</v>
      </c>
      <c r="B161" s="71" t="s">
        <v>0</v>
      </c>
      <c r="C161" s="72" t="s">
        <v>1233</v>
      </c>
      <c r="D161" s="72" t="s">
        <v>1234</v>
      </c>
      <c r="E161" s="76" t="s">
        <v>15</v>
      </c>
      <c r="F161" s="76">
        <v>2</v>
      </c>
      <c r="G161" s="82">
        <v>43700000</v>
      </c>
      <c r="H161" s="75">
        <f t="shared" si="2"/>
        <v>87400000</v>
      </c>
      <c r="I161" s="76" t="s">
        <v>997</v>
      </c>
    </row>
    <row r="162" spans="1:9" s="7" customFormat="1">
      <c r="A162" s="70" t="s">
        <v>1059</v>
      </c>
      <c r="B162" s="71" t="s">
        <v>29</v>
      </c>
      <c r="C162" s="72" t="s">
        <v>1235</v>
      </c>
      <c r="D162" s="72" t="s">
        <v>1236</v>
      </c>
      <c r="E162" s="76" t="s">
        <v>15</v>
      </c>
      <c r="F162" s="76">
        <v>2</v>
      </c>
      <c r="G162" s="82"/>
      <c r="H162" s="75"/>
      <c r="I162" s="76" t="s">
        <v>997</v>
      </c>
    </row>
    <row r="163" spans="1:9" s="7" customFormat="1">
      <c r="A163" s="70" t="s">
        <v>1059</v>
      </c>
      <c r="B163" s="71" t="s">
        <v>24</v>
      </c>
      <c r="C163" s="72" t="s">
        <v>1237</v>
      </c>
      <c r="D163" s="72" t="s">
        <v>1238</v>
      </c>
      <c r="E163" s="76" t="s">
        <v>15</v>
      </c>
      <c r="F163" s="76">
        <v>2</v>
      </c>
      <c r="G163" s="82"/>
      <c r="H163" s="75"/>
      <c r="I163" s="76" t="s">
        <v>997</v>
      </c>
    </row>
    <row r="164" spans="1:9" s="9" customFormat="1">
      <c r="A164" s="70" t="s">
        <v>1059</v>
      </c>
      <c r="B164" s="71" t="s">
        <v>42</v>
      </c>
      <c r="C164" s="72" t="s">
        <v>1239</v>
      </c>
      <c r="D164" s="72" t="s">
        <v>1240</v>
      </c>
      <c r="E164" s="76" t="s">
        <v>15</v>
      </c>
      <c r="F164" s="76">
        <v>2</v>
      </c>
      <c r="G164" s="82"/>
      <c r="H164" s="75"/>
      <c r="I164" s="76" t="s">
        <v>997</v>
      </c>
    </row>
    <row r="165" spans="1:9" s="11" customFormat="1">
      <c r="A165" s="70" t="s">
        <v>1059</v>
      </c>
      <c r="B165" s="71" t="s">
        <v>41</v>
      </c>
      <c r="C165" s="72" t="s">
        <v>1241</v>
      </c>
      <c r="D165" s="72" t="s">
        <v>1242</v>
      </c>
      <c r="E165" s="76" t="s">
        <v>15</v>
      </c>
      <c r="F165" s="76">
        <v>2</v>
      </c>
      <c r="G165" s="82"/>
      <c r="H165" s="75"/>
      <c r="I165" s="76" t="s">
        <v>997</v>
      </c>
    </row>
    <row r="166" spans="1:9" s="11" customFormat="1">
      <c r="A166" s="70" t="s">
        <v>1059</v>
      </c>
      <c r="B166" s="71" t="s">
        <v>54</v>
      </c>
      <c r="C166" s="72" t="s">
        <v>1243</v>
      </c>
      <c r="D166" s="72" t="s">
        <v>1244</v>
      </c>
      <c r="E166" s="76" t="s">
        <v>15</v>
      </c>
      <c r="F166" s="76">
        <v>2</v>
      </c>
      <c r="G166" s="82"/>
      <c r="H166" s="75"/>
      <c r="I166" s="76" t="s">
        <v>997</v>
      </c>
    </row>
    <row r="167" spans="1:9" s="11" customFormat="1">
      <c r="A167" s="70" t="s">
        <v>1059</v>
      </c>
      <c r="B167" s="71"/>
      <c r="C167" s="72"/>
      <c r="D167" s="72"/>
      <c r="E167" s="76"/>
      <c r="F167" s="76"/>
      <c r="G167" s="82"/>
      <c r="H167" s="75"/>
      <c r="I167" s="76" t="s">
        <v>997</v>
      </c>
    </row>
    <row r="168" spans="1:9" s="11" customFormat="1">
      <c r="A168" s="70" t="s">
        <v>1059</v>
      </c>
      <c r="B168" s="71" t="s">
        <v>1245</v>
      </c>
      <c r="C168" s="72" t="s">
        <v>1246</v>
      </c>
      <c r="D168" s="72"/>
      <c r="E168" s="76" t="s">
        <v>1184</v>
      </c>
      <c r="F168" s="76">
        <v>1</v>
      </c>
      <c r="G168" s="82"/>
      <c r="H168" s="75"/>
      <c r="I168" s="76" t="s">
        <v>997</v>
      </c>
    </row>
    <row r="169" spans="1:9" s="11" customFormat="1" ht="96">
      <c r="A169" s="70" t="s">
        <v>1059</v>
      </c>
      <c r="B169" s="71" t="s">
        <v>0</v>
      </c>
      <c r="C169" s="72" t="s">
        <v>1247</v>
      </c>
      <c r="D169" s="72" t="s">
        <v>1248</v>
      </c>
      <c r="E169" s="76" t="s">
        <v>15</v>
      </c>
      <c r="F169" s="76">
        <v>1</v>
      </c>
      <c r="G169" s="82">
        <v>115000000</v>
      </c>
      <c r="H169" s="75">
        <f t="shared" si="2"/>
        <v>115000000</v>
      </c>
      <c r="I169" s="76" t="s">
        <v>997</v>
      </c>
    </row>
    <row r="170" spans="1:9" s="11" customFormat="1" ht="36">
      <c r="A170" s="70" t="s">
        <v>1059</v>
      </c>
      <c r="B170" s="71" t="s">
        <v>29</v>
      </c>
      <c r="C170" s="72" t="s">
        <v>1249</v>
      </c>
      <c r="D170" s="72" t="s">
        <v>1250</v>
      </c>
      <c r="E170" s="76" t="s">
        <v>15</v>
      </c>
      <c r="F170" s="76">
        <v>1</v>
      </c>
      <c r="G170" s="82" t="s">
        <v>1251</v>
      </c>
      <c r="H170" s="75"/>
      <c r="I170" s="76" t="s">
        <v>997</v>
      </c>
    </row>
    <row r="171" spans="1:9" s="11" customFormat="1">
      <c r="A171" s="70" t="s">
        <v>1059</v>
      </c>
      <c r="B171" s="71" t="s">
        <v>24</v>
      </c>
      <c r="C171" s="72" t="s">
        <v>1252</v>
      </c>
      <c r="D171" s="72" t="s">
        <v>1253</v>
      </c>
      <c r="E171" s="76" t="s">
        <v>15</v>
      </c>
      <c r="F171" s="76">
        <v>2</v>
      </c>
      <c r="G171" s="82">
        <v>5000000</v>
      </c>
      <c r="H171" s="75">
        <f t="shared" si="2"/>
        <v>10000000</v>
      </c>
      <c r="I171" s="76" t="s">
        <v>997</v>
      </c>
    </row>
    <row r="172" spans="1:9" s="11" customFormat="1" ht="36">
      <c r="A172" s="70" t="s">
        <v>1059</v>
      </c>
      <c r="B172" s="71" t="s">
        <v>42</v>
      </c>
      <c r="C172" s="72" t="s">
        <v>1254</v>
      </c>
      <c r="D172" s="72" t="s">
        <v>1255</v>
      </c>
      <c r="E172" s="76" t="s">
        <v>15</v>
      </c>
      <c r="F172" s="76">
        <v>2</v>
      </c>
      <c r="G172" s="82">
        <v>6000000</v>
      </c>
      <c r="H172" s="75">
        <f t="shared" si="2"/>
        <v>12000000</v>
      </c>
      <c r="I172" s="76" t="s">
        <v>997</v>
      </c>
    </row>
    <row r="173" spans="1:9" s="11" customFormat="1">
      <c r="A173" s="70" t="s">
        <v>1059</v>
      </c>
      <c r="B173" s="71"/>
      <c r="C173" s="72"/>
      <c r="D173" s="72"/>
      <c r="E173" s="76"/>
      <c r="F173" s="76"/>
      <c r="G173" s="82"/>
      <c r="H173" s="75"/>
      <c r="I173" s="76" t="s">
        <v>997</v>
      </c>
    </row>
    <row r="174" spans="1:9" s="11" customFormat="1">
      <c r="A174" s="70"/>
      <c r="B174" s="71" t="s">
        <v>1256</v>
      </c>
      <c r="C174" s="72" t="s">
        <v>1257</v>
      </c>
      <c r="D174" s="72"/>
      <c r="E174" s="76"/>
      <c r="F174" s="76"/>
      <c r="G174" s="82"/>
      <c r="H174" s="75"/>
      <c r="I174" s="76" t="s">
        <v>997</v>
      </c>
    </row>
    <row r="175" spans="1:9" s="11" customFormat="1">
      <c r="A175" s="70" t="s">
        <v>1059</v>
      </c>
      <c r="B175" s="71" t="s">
        <v>0</v>
      </c>
      <c r="C175" s="72" t="s">
        <v>1258</v>
      </c>
      <c r="D175" s="72" t="s">
        <v>1259</v>
      </c>
      <c r="E175" s="76" t="s">
        <v>15</v>
      </c>
      <c r="F175" s="76">
        <v>5</v>
      </c>
      <c r="G175" s="82">
        <v>5800000</v>
      </c>
      <c r="H175" s="75">
        <f t="shared" si="2"/>
        <v>29000000</v>
      </c>
      <c r="I175" s="76" t="s">
        <v>997</v>
      </c>
    </row>
    <row r="176" spans="1:9" s="9" customFormat="1">
      <c r="A176" s="70" t="s">
        <v>1611</v>
      </c>
      <c r="B176" s="71" t="s">
        <v>29</v>
      </c>
      <c r="C176" s="72" t="s">
        <v>1260</v>
      </c>
      <c r="D176" s="72" t="s">
        <v>1261</v>
      </c>
      <c r="E176" s="76" t="s">
        <v>15</v>
      </c>
      <c r="F176" s="76">
        <v>3</v>
      </c>
      <c r="G176" s="82">
        <v>5800000</v>
      </c>
      <c r="H176" s="75">
        <f t="shared" si="2"/>
        <v>17400000</v>
      </c>
      <c r="I176" s="76" t="s">
        <v>997</v>
      </c>
    </row>
    <row r="177" spans="1:9" s="11" customFormat="1">
      <c r="A177" s="70" t="s">
        <v>1059</v>
      </c>
      <c r="B177" s="71" t="s">
        <v>24</v>
      </c>
      <c r="C177" s="72" t="s">
        <v>1262</v>
      </c>
      <c r="D177" s="72" t="s">
        <v>1263</v>
      </c>
      <c r="E177" s="76" t="s">
        <v>15</v>
      </c>
      <c r="F177" s="76">
        <v>5</v>
      </c>
      <c r="G177" s="82">
        <v>6460000</v>
      </c>
      <c r="H177" s="75">
        <f t="shared" si="2"/>
        <v>32300000</v>
      </c>
      <c r="I177" s="76" t="s">
        <v>997</v>
      </c>
    </row>
    <row r="178" spans="1:9" s="11" customFormat="1">
      <c r="A178" s="70" t="s">
        <v>1059</v>
      </c>
      <c r="B178" s="71" t="s">
        <v>42</v>
      </c>
      <c r="C178" s="72" t="s">
        <v>1264</v>
      </c>
      <c r="D178" s="72" t="s">
        <v>1265</v>
      </c>
      <c r="E178" s="76" t="s">
        <v>15</v>
      </c>
      <c r="F178" s="76">
        <v>2</v>
      </c>
      <c r="G178" s="82">
        <v>4800000</v>
      </c>
      <c r="H178" s="75">
        <f t="shared" si="2"/>
        <v>9600000</v>
      </c>
      <c r="I178" s="76" t="s">
        <v>997</v>
      </c>
    </row>
    <row r="179" spans="1:9" s="11" customFormat="1">
      <c r="A179" s="70" t="s">
        <v>1059</v>
      </c>
      <c r="B179" s="71" t="s">
        <v>41</v>
      </c>
      <c r="C179" s="72" t="s">
        <v>1266</v>
      </c>
      <c r="D179" s="72" t="s">
        <v>1267</v>
      </c>
      <c r="E179" s="76" t="s">
        <v>15</v>
      </c>
      <c r="F179" s="76">
        <v>2</v>
      </c>
      <c r="G179" s="82">
        <v>5800000</v>
      </c>
      <c r="H179" s="75">
        <f t="shared" si="2"/>
        <v>11600000</v>
      </c>
      <c r="I179" s="76" t="s">
        <v>997</v>
      </c>
    </row>
    <row r="180" spans="1:9" s="11" customFormat="1">
      <c r="A180" s="70" t="s">
        <v>1059</v>
      </c>
      <c r="B180" s="71" t="s">
        <v>54</v>
      </c>
      <c r="C180" s="72" t="s">
        <v>1268</v>
      </c>
      <c r="D180" s="72" t="s">
        <v>1269</v>
      </c>
      <c r="E180" s="76" t="s">
        <v>15</v>
      </c>
      <c r="F180" s="76">
        <v>1</v>
      </c>
      <c r="G180" s="82">
        <v>10000000</v>
      </c>
      <c r="H180" s="75">
        <f t="shared" si="2"/>
        <v>10000000</v>
      </c>
      <c r="I180" s="76" t="s">
        <v>997</v>
      </c>
    </row>
    <row r="181" spans="1:9" s="11" customFormat="1">
      <c r="A181" s="70" t="s">
        <v>1059</v>
      </c>
      <c r="B181" s="71" t="s">
        <v>85</v>
      </c>
      <c r="C181" s="72" t="s">
        <v>1270</v>
      </c>
      <c r="D181" s="72" t="s">
        <v>1271</v>
      </c>
      <c r="E181" s="76" t="s">
        <v>15</v>
      </c>
      <c r="F181" s="76">
        <v>4</v>
      </c>
      <c r="G181" s="82">
        <v>3700000</v>
      </c>
      <c r="H181" s="75">
        <f t="shared" si="2"/>
        <v>14800000</v>
      </c>
      <c r="I181" s="76" t="s">
        <v>997</v>
      </c>
    </row>
    <row r="182" spans="1:9" s="11" customFormat="1">
      <c r="A182" s="70" t="s">
        <v>1059</v>
      </c>
      <c r="B182" s="71" t="s">
        <v>521</v>
      </c>
      <c r="C182" s="72" t="s">
        <v>1272</v>
      </c>
      <c r="D182" s="72" t="s">
        <v>1273</v>
      </c>
      <c r="E182" s="76" t="s">
        <v>15</v>
      </c>
      <c r="F182" s="76">
        <v>2</v>
      </c>
      <c r="G182" s="82"/>
      <c r="H182" s="75"/>
      <c r="I182" s="76" t="s">
        <v>997</v>
      </c>
    </row>
    <row r="183" spans="1:9" s="11" customFormat="1">
      <c r="A183" s="70" t="s">
        <v>1611</v>
      </c>
      <c r="B183" s="71" t="s">
        <v>1010</v>
      </c>
      <c r="C183" s="72" t="s">
        <v>1274</v>
      </c>
      <c r="D183" s="72" t="s">
        <v>1275</v>
      </c>
      <c r="E183" s="76" t="s">
        <v>15</v>
      </c>
      <c r="F183" s="76">
        <v>1</v>
      </c>
      <c r="G183" s="82">
        <v>2900000</v>
      </c>
      <c r="H183" s="75">
        <f t="shared" si="2"/>
        <v>2900000</v>
      </c>
      <c r="I183" s="76" t="s">
        <v>997</v>
      </c>
    </row>
    <row r="184" spans="1:9" s="11" customFormat="1">
      <c r="A184" s="70" t="s">
        <v>1059</v>
      </c>
      <c r="B184" s="71" t="s">
        <v>1013</v>
      </c>
      <c r="C184" s="72" t="s">
        <v>1276</v>
      </c>
      <c r="D184" s="72" t="s">
        <v>1277</v>
      </c>
      <c r="E184" s="76" t="s">
        <v>15</v>
      </c>
      <c r="F184" s="76">
        <v>1</v>
      </c>
      <c r="G184" s="82">
        <v>1160000</v>
      </c>
      <c r="H184" s="75">
        <f t="shared" si="2"/>
        <v>1160000</v>
      </c>
      <c r="I184" s="76" t="s">
        <v>997</v>
      </c>
    </row>
    <row r="185" spans="1:9" s="11" customFormat="1">
      <c r="A185" s="70" t="s">
        <v>1059</v>
      </c>
      <c r="B185" s="71" t="s">
        <v>1016</v>
      </c>
      <c r="C185" s="72" t="s">
        <v>1278</v>
      </c>
      <c r="D185" s="72" t="s">
        <v>1279</v>
      </c>
      <c r="E185" s="76" t="s">
        <v>15</v>
      </c>
      <c r="F185" s="76">
        <v>3</v>
      </c>
      <c r="G185" s="82">
        <v>2500000</v>
      </c>
      <c r="H185" s="75">
        <f t="shared" si="2"/>
        <v>7500000</v>
      </c>
      <c r="I185" s="76" t="s">
        <v>997</v>
      </c>
    </row>
    <row r="186" spans="1:9" s="7" customFormat="1">
      <c r="A186" s="70" t="s">
        <v>1611</v>
      </c>
      <c r="B186" s="71" t="s">
        <v>1019</v>
      </c>
      <c r="C186" s="72" t="s">
        <v>1280</v>
      </c>
      <c r="D186" s="72" t="s">
        <v>1281</v>
      </c>
      <c r="E186" s="76" t="s">
        <v>15</v>
      </c>
      <c r="F186" s="76">
        <v>4</v>
      </c>
      <c r="G186" s="82">
        <v>1300000</v>
      </c>
      <c r="H186" s="75">
        <f t="shared" si="2"/>
        <v>5200000</v>
      </c>
      <c r="I186" s="76" t="s">
        <v>997</v>
      </c>
    </row>
    <row r="187" spans="1:9" s="7" customFormat="1">
      <c r="A187" s="70" t="s">
        <v>1059</v>
      </c>
      <c r="B187" s="71" t="s">
        <v>1022</v>
      </c>
      <c r="C187" s="72" t="s">
        <v>1282</v>
      </c>
      <c r="D187" s="72" t="s">
        <v>1283</v>
      </c>
      <c r="E187" s="76" t="s">
        <v>15</v>
      </c>
      <c r="F187" s="76">
        <v>10</v>
      </c>
      <c r="G187" s="82">
        <v>520000</v>
      </c>
      <c r="H187" s="75">
        <f t="shared" si="2"/>
        <v>5200000</v>
      </c>
      <c r="I187" s="76" t="s">
        <v>997</v>
      </c>
    </row>
    <row r="188" spans="1:9" s="7" customFormat="1">
      <c r="A188" s="70" t="s">
        <v>1059</v>
      </c>
      <c r="B188" s="71" t="s">
        <v>1025</v>
      </c>
      <c r="C188" s="72" t="s">
        <v>1284</v>
      </c>
      <c r="D188" s="72" t="s">
        <v>1285</v>
      </c>
      <c r="E188" s="76" t="s">
        <v>15</v>
      </c>
      <c r="F188" s="76">
        <v>6</v>
      </c>
      <c r="G188" s="82">
        <v>700000</v>
      </c>
      <c r="H188" s="75">
        <f t="shared" si="2"/>
        <v>4200000</v>
      </c>
      <c r="I188" s="76" t="s">
        <v>997</v>
      </c>
    </row>
    <row r="189" spans="1:9" s="7" customFormat="1">
      <c r="A189" s="70" t="s">
        <v>1059</v>
      </c>
      <c r="B189" s="71" t="s">
        <v>1028</v>
      </c>
      <c r="C189" s="72" t="s">
        <v>1286</v>
      </c>
      <c r="D189" s="72" t="s">
        <v>1287</v>
      </c>
      <c r="E189" s="76" t="s">
        <v>15</v>
      </c>
      <c r="F189" s="76">
        <v>8</v>
      </c>
      <c r="G189" s="82">
        <v>590000</v>
      </c>
      <c r="H189" s="75">
        <f t="shared" si="2"/>
        <v>4720000</v>
      </c>
      <c r="I189" s="76" t="s">
        <v>997</v>
      </c>
    </row>
    <row r="190" spans="1:9" s="7" customFormat="1">
      <c r="A190" s="70" t="s">
        <v>1059</v>
      </c>
      <c r="B190" s="71"/>
      <c r="C190" s="72"/>
      <c r="D190" s="72"/>
      <c r="E190" s="76"/>
      <c r="F190" s="76"/>
      <c r="G190" s="82"/>
      <c r="H190" s="75"/>
      <c r="I190" s="76" t="s">
        <v>997</v>
      </c>
    </row>
    <row r="191" spans="1:9" s="7" customFormat="1">
      <c r="A191" s="70" t="s">
        <v>1059</v>
      </c>
      <c r="B191" s="71" t="s">
        <v>1288</v>
      </c>
      <c r="C191" s="72" t="s">
        <v>1289</v>
      </c>
      <c r="D191" s="72"/>
      <c r="E191" s="76"/>
      <c r="F191" s="76"/>
      <c r="G191" s="82"/>
      <c r="H191" s="75"/>
      <c r="I191" s="76" t="s">
        <v>997</v>
      </c>
    </row>
    <row r="192" spans="1:9" s="7" customFormat="1">
      <c r="A192" s="70" t="s">
        <v>1059</v>
      </c>
      <c r="B192" s="71" t="s">
        <v>0</v>
      </c>
      <c r="C192" s="72" t="s">
        <v>1290</v>
      </c>
      <c r="D192" s="72" t="s">
        <v>1291</v>
      </c>
      <c r="E192" s="76" t="s">
        <v>15</v>
      </c>
      <c r="F192" s="76">
        <v>4</v>
      </c>
      <c r="G192" s="82">
        <v>31319999.999999996</v>
      </c>
      <c r="H192" s="75">
        <f t="shared" si="2"/>
        <v>125279999.99999999</v>
      </c>
      <c r="I192" s="76" t="s">
        <v>997</v>
      </c>
    </row>
    <row r="193" spans="1:9" s="9" customFormat="1">
      <c r="A193" s="70" t="s">
        <v>1059</v>
      </c>
      <c r="B193" s="71"/>
      <c r="C193" s="72"/>
      <c r="D193" s="72"/>
      <c r="E193" s="76"/>
      <c r="F193" s="76"/>
      <c r="G193" s="82"/>
      <c r="H193" s="75"/>
      <c r="I193" s="76" t="s">
        <v>997</v>
      </c>
    </row>
    <row r="194" spans="1:9" s="9" customFormat="1">
      <c r="A194" s="70" t="s">
        <v>1059</v>
      </c>
      <c r="B194" s="71" t="s">
        <v>1292</v>
      </c>
      <c r="C194" s="72" t="s">
        <v>1293</v>
      </c>
      <c r="D194" s="72"/>
      <c r="E194" s="76"/>
      <c r="F194" s="76"/>
      <c r="G194" s="82"/>
      <c r="H194" s="75"/>
      <c r="I194" s="76" t="s">
        <v>997</v>
      </c>
    </row>
    <row r="195" spans="1:9" s="9" customFormat="1">
      <c r="A195" s="70" t="s">
        <v>1059</v>
      </c>
      <c r="B195" s="71" t="s">
        <v>0</v>
      </c>
      <c r="C195" s="72" t="s">
        <v>1294</v>
      </c>
      <c r="D195" s="72" t="s">
        <v>1295</v>
      </c>
      <c r="E195" s="76" t="s">
        <v>15</v>
      </c>
      <c r="F195" s="76">
        <v>3</v>
      </c>
      <c r="G195" s="82">
        <v>5103999.9999999991</v>
      </c>
      <c r="H195" s="75">
        <f t="shared" si="2"/>
        <v>15311999.999999996</v>
      </c>
      <c r="I195" s="76" t="s">
        <v>997</v>
      </c>
    </row>
    <row r="196" spans="1:9" s="7" customFormat="1">
      <c r="A196" s="70" t="s">
        <v>1059</v>
      </c>
      <c r="B196" s="71" t="s">
        <v>29</v>
      </c>
      <c r="C196" s="72" t="s">
        <v>1296</v>
      </c>
      <c r="D196" s="72" t="s">
        <v>1618</v>
      </c>
      <c r="E196" s="76" t="s">
        <v>15</v>
      </c>
      <c r="F196" s="76">
        <v>6</v>
      </c>
      <c r="G196" s="82">
        <v>3130000</v>
      </c>
      <c r="H196" s="75">
        <f t="shared" si="2"/>
        <v>18780000</v>
      </c>
      <c r="I196" s="76" t="s">
        <v>997</v>
      </c>
    </row>
    <row r="197" spans="1:9" s="7" customFormat="1">
      <c r="A197" s="70" t="s">
        <v>1059</v>
      </c>
      <c r="B197" s="71" t="s">
        <v>24</v>
      </c>
      <c r="C197" s="72" t="s">
        <v>1297</v>
      </c>
      <c r="D197" s="72" t="s">
        <v>1089</v>
      </c>
      <c r="E197" s="76" t="s">
        <v>15</v>
      </c>
      <c r="F197" s="76">
        <v>3</v>
      </c>
      <c r="G197" s="82">
        <v>1700000</v>
      </c>
      <c r="H197" s="75">
        <f t="shared" ref="H197:H258" si="3">F197*G197</f>
        <v>5100000</v>
      </c>
      <c r="I197" s="76" t="s">
        <v>997</v>
      </c>
    </row>
    <row r="198" spans="1:9" s="7" customFormat="1">
      <c r="A198" s="70" t="s">
        <v>1059</v>
      </c>
      <c r="B198" s="71" t="s">
        <v>42</v>
      </c>
      <c r="C198" s="72" t="s">
        <v>1298</v>
      </c>
      <c r="D198" s="72"/>
      <c r="E198" s="76"/>
      <c r="F198" s="76"/>
      <c r="G198" s="82"/>
      <c r="H198" s="75"/>
      <c r="I198" s="76" t="s">
        <v>997</v>
      </c>
    </row>
    <row r="199" spans="1:9" s="7" customFormat="1">
      <c r="A199" s="70" t="s">
        <v>1059</v>
      </c>
      <c r="B199" s="80" t="s">
        <v>1614</v>
      </c>
      <c r="C199" s="72" t="s">
        <v>1299</v>
      </c>
      <c r="D199" s="72"/>
      <c r="E199" s="76" t="s">
        <v>990</v>
      </c>
      <c r="F199" s="76">
        <v>3</v>
      </c>
      <c r="G199" s="82">
        <v>17200000</v>
      </c>
      <c r="H199" s="75">
        <f t="shared" si="3"/>
        <v>51600000</v>
      </c>
      <c r="I199" s="76" t="s">
        <v>997</v>
      </c>
    </row>
    <row r="200" spans="1:9" s="7" customFormat="1">
      <c r="A200" s="70" t="s">
        <v>1059</v>
      </c>
      <c r="B200" s="80" t="s">
        <v>1614</v>
      </c>
      <c r="C200" s="72" t="s">
        <v>1619</v>
      </c>
      <c r="D200" s="72" t="s">
        <v>1300</v>
      </c>
      <c r="E200" s="76" t="s">
        <v>15</v>
      </c>
      <c r="F200" s="76">
        <v>1</v>
      </c>
      <c r="G200" s="82"/>
      <c r="H200" s="75"/>
      <c r="I200" s="76" t="s">
        <v>997</v>
      </c>
    </row>
    <row r="201" spans="1:9" s="7" customFormat="1">
      <c r="A201" s="70" t="s">
        <v>1059</v>
      </c>
      <c r="B201" s="80" t="s">
        <v>1614</v>
      </c>
      <c r="C201" s="72" t="s">
        <v>1301</v>
      </c>
      <c r="D201" s="72" t="s">
        <v>1302</v>
      </c>
      <c r="E201" s="76" t="s">
        <v>15</v>
      </c>
      <c r="F201" s="76">
        <v>1</v>
      </c>
      <c r="G201" s="82"/>
      <c r="H201" s="75"/>
      <c r="I201" s="76" t="s">
        <v>997</v>
      </c>
    </row>
    <row r="202" spans="1:9" s="7" customFormat="1">
      <c r="A202" s="70" t="s">
        <v>1059</v>
      </c>
      <c r="B202" s="80" t="s">
        <v>1614</v>
      </c>
      <c r="C202" s="72" t="s">
        <v>1620</v>
      </c>
      <c r="D202" s="72" t="s">
        <v>1303</v>
      </c>
      <c r="E202" s="76" t="s">
        <v>15</v>
      </c>
      <c r="F202" s="76">
        <v>1</v>
      </c>
      <c r="G202" s="82"/>
      <c r="H202" s="75"/>
      <c r="I202" s="76" t="s">
        <v>997</v>
      </c>
    </row>
    <row r="203" spans="1:9" s="7" customFormat="1">
      <c r="A203" s="70" t="s">
        <v>1611</v>
      </c>
      <c r="B203" s="80" t="s">
        <v>1060</v>
      </c>
      <c r="C203" s="72" t="s">
        <v>1621</v>
      </c>
      <c r="D203" s="72" t="s">
        <v>1304</v>
      </c>
      <c r="E203" s="76" t="s">
        <v>15</v>
      </c>
      <c r="F203" s="76">
        <v>1</v>
      </c>
      <c r="G203" s="82"/>
      <c r="H203" s="75"/>
      <c r="I203" s="76" t="s">
        <v>997</v>
      </c>
    </row>
    <row r="204" spans="1:9" s="7" customFormat="1">
      <c r="A204" s="70" t="s">
        <v>1059</v>
      </c>
      <c r="B204" s="80" t="s">
        <v>1060</v>
      </c>
      <c r="C204" s="72" t="s">
        <v>1305</v>
      </c>
      <c r="D204" s="72" t="s">
        <v>1306</v>
      </c>
      <c r="E204" s="76" t="s">
        <v>15</v>
      </c>
      <c r="F204" s="76">
        <v>1</v>
      </c>
      <c r="G204" s="82"/>
      <c r="H204" s="75"/>
      <c r="I204" s="76" t="s">
        <v>997</v>
      </c>
    </row>
    <row r="205" spans="1:9" s="7" customFormat="1">
      <c r="A205" s="70" t="s">
        <v>1059</v>
      </c>
      <c r="B205" s="71"/>
      <c r="C205" s="72"/>
      <c r="D205" s="72"/>
      <c r="E205" s="76"/>
      <c r="F205" s="76"/>
      <c r="G205" s="82"/>
      <c r="H205" s="75"/>
      <c r="I205" s="76" t="s">
        <v>997</v>
      </c>
    </row>
    <row r="206" spans="1:9" s="7" customFormat="1">
      <c r="A206" s="70" t="s">
        <v>1059</v>
      </c>
      <c r="B206" s="71" t="s">
        <v>1307</v>
      </c>
      <c r="C206" s="72" t="s">
        <v>294</v>
      </c>
      <c r="D206" s="72"/>
      <c r="E206" s="76"/>
      <c r="F206" s="76"/>
      <c r="G206" s="82"/>
      <c r="H206" s="75"/>
      <c r="I206" s="76" t="s">
        <v>997</v>
      </c>
    </row>
    <row r="207" spans="1:9" s="7" customFormat="1">
      <c r="A207" s="70"/>
      <c r="B207" s="71" t="s">
        <v>0</v>
      </c>
      <c r="C207" s="72" t="s">
        <v>1308</v>
      </c>
      <c r="D207" s="72" t="s">
        <v>1309</v>
      </c>
      <c r="E207" s="76" t="s">
        <v>15</v>
      </c>
      <c r="F207" s="76">
        <v>1</v>
      </c>
      <c r="G207" s="82">
        <v>4400000</v>
      </c>
      <c r="H207" s="75">
        <f t="shared" si="3"/>
        <v>4400000</v>
      </c>
      <c r="I207" s="76" t="s">
        <v>997</v>
      </c>
    </row>
    <row r="208" spans="1:9" s="7" customFormat="1">
      <c r="A208" s="70" t="s">
        <v>1059</v>
      </c>
      <c r="B208" s="80" t="s">
        <v>1060</v>
      </c>
      <c r="C208" s="72" t="s">
        <v>1310</v>
      </c>
      <c r="D208" s="72" t="s">
        <v>1622</v>
      </c>
      <c r="E208" s="76" t="s">
        <v>15</v>
      </c>
      <c r="F208" s="76">
        <v>1</v>
      </c>
      <c r="G208" s="82"/>
      <c r="H208" s="75"/>
      <c r="I208" s="76" t="s">
        <v>997</v>
      </c>
    </row>
    <row r="209" spans="1:9" s="7" customFormat="1">
      <c r="A209" s="70" t="s">
        <v>1059</v>
      </c>
      <c r="B209" s="80" t="s">
        <v>1060</v>
      </c>
      <c r="C209" s="72" t="s">
        <v>1311</v>
      </c>
      <c r="D209" s="72"/>
      <c r="E209" s="76" t="s">
        <v>15</v>
      </c>
      <c r="F209" s="76">
        <v>6</v>
      </c>
      <c r="G209" s="82">
        <v>150000</v>
      </c>
      <c r="H209" s="75">
        <f t="shared" si="3"/>
        <v>900000</v>
      </c>
      <c r="I209" s="76" t="s">
        <v>997</v>
      </c>
    </row>
    <row r="210" spans="1:9" s="7" customFormat="1">
      <c r="A210" s="70" t="s">
        <v>1059</v>
      </c>
      <c r="B210" s="80" t="s">
        <v>1060</v>
      </c>
      <c r="C210" s="72" t="s">
        <v>1623</v>
      </c>
      <c r="D210" s="72"/>
      <c r="E210" s="76" t="s">
        <v>15</v>
      </c>
      <c r="F210" s="76">
        <v>3</v>
      </c>
      <c r="G210" s="82"/>
      <c r="H210" s="75"/>
      <c r="I210" s="76" t="s">
        <v>997</v>
      </c>
    </row>
    <row r="211" spans="1:9" s="9" customFormat="1">
      <c r="A211" s="70" t="s">
        <v>1059</v>
      </c>
      <c r="B211" s="71" t="s">
        <v>1312</v>
      </c>
      <c r="C211" s="72" t="s">
        <v>1313</v>
      </c>
      <c r="D211" s="72"/>
      <c r="E211" s="76"/>
      <c r="F211" s="76"/>
      <c r="G211" s="82"/>
      <c r="H211" s="75"/>
      <c r="I211" s="76" t="s">
        <v>997</v>
      </c>
    </row>
    <row r="212" spans="1:9" s="11" customFormat="1">
      <c r="A212" s="70" t="s">
        <v>1059</v>
      </c>
      <c r="B212" s="71" t="s">
        <v>0</v>
      </c>
      <c r="C212" s="72" t="s">
        <v>1314</v>
      </c>
      <c r="D212" s="72" t="s">
        <v>1315</v>
      </c>
      <c r="E212" s="76" t="s">
        <v>15</v>
      </c>
      <c r="F212" s="76">
        <v>4</v>
      </c>
      <c r="G212" s="82">
        <v>12760000</v>
      </c>
      <c r="H212" s="75">
        <f t="shared" si="3"/>
        <v>51040000</v>
      </c>
      <c r="I212" s="76" t="s">
        <v>997</v>
      </c>
    </row>
    <row r="213" spans="1:9" s="11" customFormat="1">
      <c r="A213" s="70" t="s">
        <v>1059</v>
      </c>
      <c r="B213" s="71" t="s">
        <v>29</v>
      </c>
      <c r="C213" s="72" t="s">
        <v>1316</v>
      </c>
      <c r="D213" s="72" t="s">
        <v>1317</v>
      </c>
      <c r="E213" s="76" t="s">
        <v>15</v>
      </c>
      <c r="F213" s="76">
        <v>4</v>
      </c>
      <c r="G213" s="82"/>
      <c r="H213" s="75"/>
      <c r="I213" s="76" t="s">
        <v>997</v>
      </c>
    </row>
    <row r="214" spans="1:9" s="11" customFormat="1">
      <c r="A214" s="70" t="s">
        <v>1059</v>
      </c>
      <c r="B214" s="71" t="s">
        <v>24</v>
      </c>
      <c r="C214" s="72" t="s">
        <v>1318</v>
      </c>
      <c r="D214" s="72" t="s">
        <v>1319</v>
      </c>
      <c r="E214" s="76" t="s">
        <v>15</v>
      </c>
      <c r="F214" s="76">
        <v>4</v>
      </c>
      <c r="G214" s="82"/>
      <c r="H214" s="75"/>
      <c r="I214" s="76" t="s">
        <v>997</v>
      </c>
    </row>
    <row r="215" spans="1:9" s="11" customFormat="1">
      <c r="A215" s="70" t="s">
        <v>1059</v>
      </c>
      <c r="B215" s="71" t="s">
        <v>42</v>
      </c>
      <c r="C215" s="72" t="s">
        <v>1320</v>
      </c>
      <c r="D215" s="72" t="s">
        <v>1321</v>
      </c>
      <c r="E215" s="76" t="s">
        <v>15</v>
      </c>
      <c r="F215" s="76">
        <v>4</v>
      </c>
      <c r="G215" s="82"/>
      <c r="H215" s="75"/>
      <c r="I215" s="76" t="s">
        <v>997</v>
      </c>
    </row>
    <row r="216" spans="1:9" s="11" customFormat="1">
      <c r="A216" s="70" t="s">
        <v>1059</v>
      </c>
      <c r="B216" s="71" t="s">
        <v>41</v>
      </c>
      <c r="C216" s="72" t="s">
        <v>1322</v>
      </c>
      <c r="D216" s="72" t="s">
        <v>1323</v>
      </c>
      <c r="E216" s="76" t="s">
        <v>15</v>
      </c>
      <c r="F216" s="76">
        <v>4</v>
      </c>
      <c r="G216" s="82"/>
      <c r="H216" s="75"/>
      <c r="I216" s="76" t="s">
        <v>997</v>
      </c>
    </row>
    <row r="217" spans="1:9" s="11" customFormat="1">
      <c r="A217" s="70" t="s">
        <v>1059</v>
      </c>
      <c r="B217" s="71" t="s">
        <v>54</v>
      </c>
      <c r="C217" s="72" t="s">
        <v>1324</v>
      </c>
      <c r="D217" s="72" t="s">
        <v>1325</v>
      </c>
      <c r="E217" s="76" t="s">
        <v>15</v>
      </c>
      <c r="F217" s="76">
        <v>4</v>
      </c>
      <c r="G217" s="82"/>
      <c r="H217" s="75"/>
      <c r="I217" s="76" t="s">
        <v>997</v>
      </c>
    </row>
    <row r="218" spans="1:9" s="11" customFormat="1">
      <c r="A218" s="70" t="s">
        <v>1059</v>
      </c>
      <c r="B218" s="71"/>
      <c r="C218" s="72"/>
      <c r="D218" s="72"/>
      <c r="E218" s="76"/>
      <c r="F218" s="76"/>
      <c r="G218" s="82"/>
      <c r="H218" s="75"/>
      <c r="I218" s="76" t="s">
        <v>997</v>
      </c>
    </row>
    <row r="219" spans="1:9" s="11" customFormat="1">
      <c r="A219" s="70" t="s">
        <v>1059</v>
      </c>
      <c r="B219" s="71" t="s">
        <v>1326</v>
      </c>
      <c r="C219" s="72" t="s">
        <v>1327</v>
      </c>
      <c r="D219" s="72"/>
      <c r="E219" s="76"/>
      <c r="F219" s="76"/>
      <c r="G219" s="82"/>
      <c r="H219" s="75"/>
      <c r="I219" s="76" t="s">
        <v>997</v>
      </c>
    </row>
    <row r="220" spans="1:9" s="11" customFormat="1">
      <c r="A220" s="70" t="s">
        <v>1059</v>
      </c>
      <c r="B220" s="71" t="s">
        <v>0</v>
      </c>
      <c r="C220" s="72" t="s">
        <v>1328</v>
      </c>
      <c r="D220" s="72" t="s">
        <v>1329</v>
      </c>
      <c r="E220" s="76" t="s">
        <v>15</v>
      </c>
      <c r="F220" s="76">
        <v>5</v>
      </c>
      <c r="G220" s="82">
        <v>3828000</v>
      </c>
      <c r="H220" s="75">
        <f t="shared" si="3"/>
        <v>19140000</v>
      </c>
      <c r="I220" s="76" t="s">
        <v>997</v>
      </c>
    </row>
    <row r="221" spans="1:9" s="9" customFormat="1">
      <c r="A221" s="70" t="s">
        <v>1059</v>
      </c>
      <c r="B221" s="80" t="s">
        <v>1060</v>
      </c>
      <c r="C221" s="72" t="s">
        <v>1330</v>
      </c>
      <c r="D221" s="72" t="s">
        <v>1331</v>
      </c>
      <c r="E221" s="76" t="s">
        <v>15</v>
      </c>
      <c r="F221" s="76">
        <v>15</v>
      </c>
      <c r="G221" s="82">
        <v>50000</v>
      </c>
      <c r="H221" s="75">
        <f t="shared" si="3"/>
        <v>750000</v>
      </c>
      <c r="I221" s="76" t="s">
        <v>997</v>
      </c>
    </row>
    <row r="222" spans="1:9" s="7" customFormat="1">
      <c r="A222" s="70" t="s">
        <v>1059</v>
      </c>
      <c r="B222" s="71" t="s">
        <v>29</v>
      </c>
      <c r="C222" s="72" t="s">
        <v>1332</v>
      </c>
      <c r="D222" s="72" t="s">
        <v>1333</v>
      </c>
      <c r="E222" s="76" t="s">
        <v>15</v>
      </c>
      <c r="F222" s="76">
        <v>7</v>
      </c>
      <c r="G222" s="82">
        <v>1200000</v>
      </c>
      <c r="H222" s="75">
        <f t="shared" si="3"/>
        <v>8400000</v>
      </c>
      <c r="I222" s="76" t="s">
        <v>997</v>
      </c>
    </row>
    <row r="223" spans="1:9" s="9" customFormat="1">
      <c r="A223" s="70" t="s">
        <v>1059</v>
      </c>
      <c r="B223" s="80" t="s">
        <v>1060</v>
      </c>
      <c r="C223" s="72" t="s">
        <v>1330</v>
      </c>
      <c r="D223" s="72" t="s">
        <v>1334</v>
      </c>
      <c r="E223" s="76" t="s">
        <v>15</v>
      </c>
      <c r="F223" s="76">
        <v>20</v>
      </c>
      <c r="G223" s="82">
        <v>15000</v>
      </c>
      <c r="H223" s="75">
        <f t="shared" si="3"/>
        <v>300000</v>
      </c>
      <c r="I223" s="76" t="s">
        <v>997</v>
      </c>
    </row>
    <row r="224" spans="1:9" s="11" customFormat="1">
      <c r="A224" s="70" t="s">
        <v>1059</v>
      </c>
      <c r="B224" s="71"/>
      <c r="C224" s="72"/>
      <c r="D224" s="72"/>
      <c r="E224" s="76"/>
      <c r="F224" s="76"/>
      <c r="G224" s="82"/>
      <c r="H224" s="75"/>
      <c r="I224" s="76" t="s">
        <v>997</v>
      </c>
    </row>
    <row r="225" spans="1:9" s="11" customFormat="1">
      <c r="A225" s="70" t="s">
        <v>1059</v>
      </c>
      <c r="B225" s="71" t="s">
        <v>1335</v>
      </c>
      <c r="C225" s="72" t="s">
        <v>61</v>
      </c>
      <c r="D225" s="72" t="s">
        <v>1336</v>
      </c>
      <c r="E225" s="76" t="s">
        <v>990</v>
      </c>
      <c r="F225" s="76">
        <v>1</v>
      </c>
      <c r="G225" s="82">
        <v>7000000</v>
      </c>
      <c r="H225" s="75">
        <f t="shared" si="3"/>
        <v>7000000</v>
      </c>
      <c r="I225" s="76" t="s">
        <v>997</v>
      </c>
    </row>
    <row r="226" spans="1:9" s="11" customFormat="1">
      <c r="A226" s="70" t="s">
        <v>1059</v>
      </c>
      <c r="B226" s="71"/>
      <c r="C226" s="72"/>
      <c r="D226" s="72"/>
      <c r="E226" s="76"/>
      <c r="F226" s="76"/>
      <c r="G226" s="82"/>
      <c r="H226" s="75"/>
      <c r="I226" s="76" t="s">
        <v>997</v>
      </c>
    </row>
    <row r="227" spans="1:9" s="11" customFormat="1">
      <c r="A227" s="70" t="s">
        <v>1059</v>
      </c>
      <c r="B227" s="71"/>
      <c r="C227" s="72" t="s">
        <v>1337</v>
      </c>
      <c r="D227" s="72"/>
      <c r="E227" s="76"/>
      <c r="F227" s="76"/>
      <c r="G227" s="82"/>
      <c r="H227" s="75"/>
      <c r="I227" s="76" t="s">
        <v>997</v>
      </c>
    </row>
    <row r="228" spans="1:9" s="11" customFormat="1">
      <c r="A228" s="70" t="s">
        <v>1059</v>
      </c>
      <c r="B228" s="71" t="s">
        <v>988</v>
      </c>
      <c r="C228" s="72" t="s">
        <v>207</v>
      </c>
      <c r="D228" s="72" t="s">
        <v>1338</v>
      </c>
      <c r="E228" s="76" t="s">
        <v>1184</v>
      </c>
      <c r="F228" s="76">
        <v>1</v>
      </c>
      <c r="G228" s="82">
        <v>121799999.99999999</v>
      </c>
      <c r="H228" s="75">
        <f t="shared" si="3"/>
        <v>121799999.99999999</v>
      </c>
      <c r="I228" s="76" t="s">
        <v>997</v>
      </c>
    </row>
    <row r="229" spans="1:9" s="7" customFormat="1">
      <c r="A229" s="70" t="s">
        <v>1059</v>
      </c>
      <c r="B229" s="71" t="s">
        <v>0</v>
      </c>
      <c r="C229" s="72" t="s">
        <v>1339</v>
      </c>
      <c r="D229" s="72"/>
      <c r="E229" s="76"/>
      <c r="F229" s="76"/>
      <c r="G229" s="82"/>
      <c r="H229" s="75"/>
      <c r="I229" s="76" t="s">
        <v>997</v>
      </c>
    </row>
    <row r="230" spans="1:9" s="7" customFormat="1">
      <c r="A230" s="70" t="s">
        <v>1059</v>
      </c>
      <c r="B230" s="80" t="s">
        <v>1060</v>
      </c>
      <c r="C230" s="72" t="s">
        <v>1340</v>
      </c>
      <c r="D230" s="72"/>
      <c r="E230" s="76"/>
      <c r="F230" s="76"/>
      <c r="G230" s="82"/>
      <c r="H230" s="75"/>
      <c r="I230" s="76" t="s">
        <v>997</v>
      </c>
    </row>
    <row r="231" spans="1:9" s="7" customFormat="1">
      <c r="A231" s="70" t="s">
        <v>1059</v>
      </c>
      <c r="B231" s="80" t="s">
        <v>1060</v>
      </c>
      <c r="C231" s="72" t="s">
        <v>1341</v>
      </c>
      <c r="D231" s="72"/>
      <c r="E231" s="76"/>
      <c r="F231" s="76"/>
      <c r="G231" s="82"/>
      <c r="H231" s="75"/>
      <c r="I231" s="76" t="s">
        <v>997</v>
      </c>
    </row>
    <row r="232" spans="1:9" s="7" customFormat="1" ht="24">
      <c r="A232" s="70" t="s">
        <v>1059</v>
      </c>
      <c r="B232" s="80" t="s">
        <v>1060</v>
      </c>
      <c r="C232" s="72" t="s">
        <v>1342</v>
      </c>
      <c r="D232" s="72"/>
      <c r="E232" s="76"/>
      <c r="F232" s="76"/>
      <c r="G232" s="82"/>
      <c r="H232" s="75"/>
      <c r="I232" s="76" t="s">
        <v>997</v>
      </c>
    </row>
    <row r="233" spans="1:9" s="7" customFormat="1">
      <c r="A233" s="70" t="s">
        <v>1059</v>
      </c>
      <c r="B233" s="80" t="s">
        <v>1060</v>
      </c>
      <c r="C233" s="72" t="s">
        <v>1624</v>
      </c>
      <c r="D233" s="72"/>
      <c r="E233" s="76"/>
      <c r="F233" s="76"/>
      <c r="G233" s="82"/>
      <c r="H233" s="75"/>
      <c r="I233" s="76" t="s">
        <v>997</v>
      </c>
    </row>
    <row r="234" spans="1:9" s="7" customFormat="1">
      <c r="A234" s="70" t="s">
        <v>1059</v>
      </c>
      <c r="B234" s="80" t="s">
        <v>1060</v>
      </c>
      <c r="C234" s="72" t="s">
        <v>1343</v>
      </c>
      <c r="D234" s="72"/>
      <c r="E234" s="76"/>
      <c r="F234" s="76"/>
      <c r="G234" s="82"/>
      <c r="H234" s="75"/>
      <c r="I234" s="76" t="s">
        <v>997</v>
      </c>
    </row>
    <row r="235" spans="1:9" s="7" customFormat="1">
      <c r="A235" s="70" t="s">
        <v>1059</v>
      </c>
      <c r="B235" s="71" t="s">
        <v>29</v>
      </c>
      <c r="C235" s="72" t="s">
        <v>1344</v>
      </c>
      <c r="D235" s="72"/>
      <c r="E235" s="76"/>
      <c r="F235" s="76"/>
      <c r="G235" s="82"/>
      <c r="H235" s="75"/>
      <c r="I235" s="76" t="s">
        <v>997</v>
      </c>
    </row>
    <row r="236" spans="1:9" s="7" customFormat="1">
      <c r="A236" s="70" t="s">
        <v>1059</v>
      </c>
      <c r="B236" s="80" t="s">
        <v>1060</v>
      </c>
      <c r="C236" s="72" t="s">
        <v>1345</v>
      </c>
      <c r="D236" s="72"/>
      <c r="E236" s="76"/>
      <c r="F236" s="76"/>
      <c r="G236" s="82"/>
      <c r="H236" s="75"/>
      <c r="I236" s="76" t="s">
        <v>997</v>
      </c>
    </row>
    <row r="237" spans="1:9" s="7" customFormat="1">
      <c r="A237" s="70" t="s">
        <v>1059</v>
      </c>
      <c r="B237" s="80" t="s">
        <v>1060</v>
      </c>
      <c r="C237" s="72" t="s">
        <v>1346</v>
      </c>
      <c r="D237" s="72"/>
      <c r="E237" s="76"/>
      <c r="F237" s="76"/>
      <c r="G237" s="82"/>
      <c r="H237" s="75"/>
      <c r="I237" s="76" t="s">
        <v>997</v>
      </c>
    </row>
    <row r="238" spans="1:9" s="7" customFormat="1">
      <c r="A238" s="70" t="s">
        <v>1059</v>
      </c>
      <c r="B238" s="80" t="s">
        <v>1060</v>
      </c>
      <c r="C238" s="72" t="s">
        <v>1625</v>
      </c>
      <c r="D238" s="72"/>
      <c r="E238" s="76"/>
      <c r="F238" s="76"/>
      <c r="G238" s="82"/>
      <c r="H238" s="75"/>
      <c r="I238" s="76" t="s">
        <v>997</v>
      </c>
    </row>
    <row r="239" spans="1:9" s="7" customFormat="1">
      <c r="A239" s="70"/>
      <c r="B239" s="80" t="s">
        <v>1060</v>
      </c>
      <c r="C239" s="72" t="s">
        <v>1347</v>
      </c>
      <c r="D239" s="72"/>
      <c r="E239" s="76"/>
      <c r="F239" s="76"/>
      <c r="G239" s="82"/>
      <c r="H239" s="75"/>
      <c r="I239" s="76" t="s">
        <v>997</v>
      </c>
    </row>
    <row r="240" spans="1:9" s="7" customFormat="1">
      <c r="A240" s="70" t="s">
        <v>1059</v>
      </c>
      <c r="B240" s="80" t="s">
        <v>1060</v>
      </c>
      <c r="C240" s="72" t="s">
        <v>1348</v>
      </c>
      <c r="D240" s="72"/>
      <c r="E240" s="76"/>
      <c r="F240" s="76"/>
      <c r="G240" s="82"/>
      <c r="H240" s="75"/>
      <c r="I240" s="76" t="s">
        <v>997</v>
      </c>
    </row>
    <row r="241" spans="1:9" s="7" customFormat="1">
      <c r="A241" s="70" t="s">
        <v>1059</v>
      </c>
      <c r="B241" s="71" t="s">
        <v>24</v>
      </c>
      <c r="C241" s="72" t="s">
        <v>1349</v>
      </c>
      <c r="D241" s="72"/>
      <c r="E241" s="76"/>
      <c r="F241" s="76"/>
      <c r="G241" s="82"/>
      <c r="H241" s="75"/>
      <c r="I241" s="76" t="s">
        <v>997</v>
      </c>
    </row>
    <row r="242" spans="1:9" s="7" customFormat="1">
      <c r="A242" s="70" t="s">
        <v>1059</v>
      </c>
      <c r="B242" s="80" t="s">
        <v>1060</v>
      </c>
      <c r="C242" s="72" t="s">
        <v>1350</v>
      </c>
      <c r="D242" s="72"/>
      <c r="E242" s="76"/>
      <c r="F242" s="76"/>
      <c r="G242" s="82"/>
      <c r="H242" s="75"/>
      <c r="I242" s="76" t="s">
        <v>997</v>
      </c>
    </row>
    <row r="243" spans="1:9" s="7" customFormat="1">
      <c r="A243" s="70" t="s">
        <v>1059</v>
      </c>
      <c r="B243" s="80" t="s">
        <v>1060</v>
      </c>
      <c r="C243" s="72" t="s">
        <v>1351</v>
      </c>
      <c r="D243" s="72"/>
      <c r="E243" s="76"/>
      <c r="F243" s="76"/>
      <c r="G243" s="82"/>
      <c r="H243" s="75"/>
      <c r="I243" s="76" t="s">
        <v>997</v>
      </c>
    </row>
    <row r="244" spans="1:9" s="7" customFormat="1">
      <c r="A244" s="70" t="s">
        <v>1059</v>
      </c>
      <c r="B244" s="71" t="s">
        <v>42</v>
      </c>
      <c r="C244" s="72" t="s">
        <v>1352</v>
      </c>
      <c r="D244" s="72"/>
      <c r="E244" s="76"/>
      <c r="F244" s="76"/>
      <c r="G244" s="82"/>
      <c r="H244" s="75"/>
      <c r="I244" s="76" t="s">
        <v>997</v>
      </c>
    </row>
    <row r="245" spans="1:9" s="7" customFormat="1">
      <c r="A245" s="70" t="s">
        <v>1059</v>
      </c>
      <c r="B245" s="71" t="s">
        <v>41</v>
      </c>
      <c r="C245" s="72" t="s">
        <v>1353</v>
      </c>
      <c r="D245" s="72" t="s">
        <v>1354</v>
      </c>
      <c r="E245" s="76" t="s">
        <v>1184</v>
      </c>
      <c r="F245" s="76">
        <v>1</v>
      </c>
      <c r="G245" s="82">
        <v>3711999.9999999995</v>
      </c>
      <c r="H245" s="75">
        <f t="shared" si="3"/>
        <v>3711999.9999999995</v>
      </c>
      <c r="I245" s="76" t="s">
        <v>997</v>
      </c>
    </row>
    <row r="246" spans="1:9" s="7" customFormat="1">
      <c r="A246" s="70" t="s">
        <v>1059</v>
      </c>
      <c r="B246" s="80" t="s">
        <v>1060</v>
      </c>
      <c r="C246" s="72" t="s">
        <v>1350</v>
      </c>
      <c r="D246" s="72" t="s">
        <v>535</v>
      </c>
      <c r="E246" s="76" t="s">
        <v>15</v>
      </c>
      <c r="F246" s="76">
        <v>1</v>
      </c>
      <c r="G246" s="82">
        <v>40000</v>
      </c>
      <c r="H246" s="75">
        <f t="shared" si="3"/>
        <v>40000</v>
      </c>
      <c r="I246" s="76" t="s">
        <v>997</v>
      </c>
    </row>
    <row r="247" spans="1:9" s="7" customFormat="1">
      <c r="A247" s="70" t="s">
        <v>1059</v>
      </c>
      <c r="B247" s="80" t="s">
        <v>1060</v>
      </c>
      <c r="C247" s="72" t="s">
        <v>1355</v>
      </c>
      <c r="D247" s="72"/>
      <c r="E247" s="76"/>
      <c r="F247" s="76"/>
      <c r="G247" s="82"/>
      <c r="H247" s="75"/>
      <c r="I247" s="76" t="s">
        <v>997</v>
      </c>
    </row>
    <row r="248" spans="1:9" s="7" customFormat="1">
      <c r="A248" s="70" t="s">
        <v>1059</v>
      </c>
      <c r="B248" s="71" t="s">
        <v>1033</v>
      </c>
      <c r="C248" s="72" t="s">
        <v>1356</v>
      </c>
      <c r="D248" s="72"/>
      <c r="E248" s="76"/>
      <c r="F248" s="76"/>
      <c r="G248" s="82"/>
      <c r="H248" s="75"/>
      <c r="I248" s="76" t="s">
        <v>997</v>
      </c>
    </row>
    <row r="249" spans="1:9" s="7" customFormat="1">
      <c r="A249" s="70" t="s">
        <v>1059</v>
      </c>
      <c r="B249" s="71" t="s">
        <v>0</v>
      </c>
      <c r="C249" s="72" t="s">
        <v>1357</v>
      </c>
      <c r="D249" s="72" t="s">
        <v>1358</v>
      </c>
      <c r="E249" s="76" t="s">
        <v>15</v>
      </c>
      <c r="F249" s="76">
        <v>8</v>
      </c>
      <c r="G249" s="82">
        <v>2330000</v>
      </c>
      <c r="H249" s="75">
        <f t="shared" si="3"/>
        <v>18640000</v>
      </c>
      <c r="I249" s="76" t="s">
        <v>997</v>
      </c>
    </row>
    <row r="250" spans="1:9" s="9" customFormat="1">
      <c r="A250" s="70" t="s">
        <v>1059</v>
      </c>
      <c r="B250" s="80" t="s">
        <v>1060</v>
      </c>
      <c r="C250" s="72" t="s">
        <v>1359</v>
      </c>
      <c r="D250" s="72" t="s">
        <v>1360</v>
      </c>
      <c r="E250" s="76" t="s">
        <v>15</v>
      </c>
      <c r="F250" s="76">
        <v>8</v>
      </c>
      <c r="G250" s="82">
        <v>696000</v>
      </c>
      <c r="H250" s="75">
        <f t="shared" si="3"/>
        <v>5568000</v>
      </c>
      <c r="I250" s="76" t="s">
        <v>997</v>
      </c>
    </row>
    <row r="251" spans="1:9" s="7" customFormat="1">
      <c r="A251" s="70" t="s">
        <v>1059</v>
      </c>
      <c r="B251" s="80" t="s">
        <v>1060</v>
      </c>
      <c r="C251" s="72" t="s">
        <v>1361</v>
      </c>
      <c r="D251" s="72"/>
      <c r="E251" s="76" t="s">
        <v>15</v>
      </c>
      <c r="F251" s="76">
        <v>4</v>
      </c>
      <c r="G251" s="82">
        <v>348000</v>
      </c>
      <c r="H251" s="75">
        <f t="shared" si="3"/>
        <v>1392000</v>
      </c>
      <c r="I251" s="76" t="s">
        <v>997</v>
      </c>
    </row>
    <row r="252" spans="1:9" s="7" customFormat="1">
      <c r="A252" s="70" t="s">
        <v>1059</v>
      </c>
      <c r="B252" s="71" t="s">
        <v>29</v>
      </c>
      <c r="C252" s="72" t="s">
        <v>1362</v>
      </c>
      <c r="D252" s="72" t="s">
        <v>529</v>
      </c>
      <c r="E252" s="76" t="s">
        <v>15</v>
      </c>
      <c r="F252" s="76">
        <v>4</v>
      </c>
      <c r="G252" s="82">
        <v>2850000</v>
      </c>
      <c r="H252" s="75">
        <f t="shared" si="3"/>
        <v>11400000</v>
      </c>
      <c r="I252" s="76" t="s">
        <v>997</v>
      </c>
    </row>
    <row r="253" spans="1:9" s="7" customFormat="1">
      <c r="A253" s="70" t="s">
        <v>1059</v>
      </c>
      <c r="B253" s="80" t="s">
        <v>1060</v>
      </c>
      <c r="C253" s="72" t="s">
        <v>1359</v>
      </c>
      <c r="D253" s="72" t="s">
        <v>1363</v>
      </c>
      <c r="E253" s="76" t="s">
        <v>15</v>
      </c>
      <c r="F253" s="76">
        <v>4</v>
      </c>
      <c r="G253" s="82">
        <v>985999.99999999988</v>
      </c>
      <c r="H253" s="75">
        <f t="shared" si="3"/>
        <v>3943999.9999999995</v>
      </c>
      <c r="I253" s="76" t="s">
        <v>997</v>
      </c>
    </row>
    <row r="254" spans="1:9" s="7" customFormat="1">
      <c r="A254" s="70" t="s">
        <v>1059</v>
      </c>
      <c r="B254" s="80" t="s">
        <v>1060</v>
      </c>
      <c r="C254" s="72" t="s">
        <v>1361</v>
      </c>
      <c r="D254" s="72"/>
      <c r="E254" s="76" t="s">
        <v>15</v>
      </c>
      <c r="F254" s="76">
        <v>2</v>
      </c>
      <c r="G254" s="82">
        <v>463999.99999999994</v>
      </c>
      <c r="H254" s="75">
        <f t="shared" si="3"/>
        <v>927999.99999999988</v>
      </c>
      <c r="I254" s="76" t="s">
        <v>997</v>
      </c>
    </row>
    <row r="255" spans="1:9" s="7" customFormat="1">
      <c r="A255" s="70" t="s">
        <v>1059</v>
      </c>
      <c r="B255" s="71" t="s">
        <v>24</v>
      </c>
      <c r="C255" s="72" t="s">
        <v>1364</v>
      </c>
      <c r="D255" s="72" t="s">
        <v>1365</v>
      </c>
      <c r="E255" s="76" t="s">
        <v>15</v>
      </c>
      <c r="F255" s="76">
        <v>4</v>
      </c>
      <c r="G255" s="82">
        <v>770000</v>
      </c>
      <c r="H255" s="75">
        <f t="shared" si="3"/>
        <v>3080000</v>
      </c>
      <c r="I255" s="76" t="s">
        <v>997</v>
      </c>
    </row>
    <row r="256" spans="1:9" s="7" customFormat="1">
      <c r="A256" s="70" t="s">
        <v>1059</v>
      </c>
      <c r="B256" s="80" t="s">
        <v>1060</v>
      </c>
      <c r="C256" s="72" t="s">
        <v>1361</v>
      </c>
      <c r="D256" s="72"/>
      <c r="E256" s="76" t="s">
        <v>15</v>
      </c>
      <c r="F256" s="76">
        <v>2</v>
      </c>
      <c r="G256" s="82">
        <v>290000</v>
      </c>
      <c r="H256" s="75">
        <f t="shared" si="3"/>
        <v>580000</v>
      </c>
      <c r="I256" s="76" t="s">
        <v>997</v>
      </c>
    </row>
    <row r="257" spans="1:9" s="7" customFormat="1">
      <c r="A257" s="70" t="s">
        <v>1059</v>
      </c>
      <c r="B257" s="71" t="s">
        <v>42</v>
      </c>
      <c r="C257" s="72" t="s">
        <v>164</v>
      </c>
      <c r="D257" s="72" t="s">
        <v>1366</v>
      </c>
      <c r="E257" s="76" t="s">
        <v>15</v>
      </c>
      <c r="F257" s="76">
        <v>4</v>
      </c>
      <c r="G257" s="82">
        <v>174000</v>
      </c>
      <c r="H257" s="75">
        <f t="shared" si="3"/>
        <v>696000</v>
      </c>
      <c r="I257" s="76" t="s">
        <v>997</v>
      </c>
    </row>
    <row r="258" spans="1:9" s="7" customFormat="1">
      <c r="A258" s="70" t="s">
        <v>1059</v>
      </c>
      <c r="B258" s="80" t="s">
        <v>1060</v>
      </c>
      <c r="C258" s="72" t="s">
        <v>1626</v>
      </c>
      <c r="D258" s="72" t="s">
        <v>1367</v>
      </c>
      <c r="E258" s="76" t="s">
        <v>15</v>
      </c>
      <c r="F258" s="76">
        <v>4</v>
      </c>
      <c r="G258" s="82">
        <v>34800</v>
      </c>
      <c r="H258" s="75">
        <f t="shared" si="3"/>
        <v>139200</v>
      </c>
      <c r="I258" s="76" t="s">
        <v>997</v>
      </c>
    </row>
    <row r="259" spans="1:9" s="7" customFormat="1">
      <c r="A259" s="70" t="s">
        <v>1059</v>
      </c>
      <c r="B259" s="71" t="s">
        <v>41</v>
      </c>
      <c r="C259" s="72" t="s">
        <v>167</v>
      </c>
      <c r="D259" s="72"/>
      <c r="E259" s="76"/>
      <c r="F259" s="76"/>
      <c r="G259" s="82"/>
      <c r="H259" s="75"/>
      <c r="I259" s="76" t="s">
        <v>997</v>
      </c>
    </row>
    <row r="260" spans="1:9" s="7" customFormat="1">
      <c r="A260" s="70" t="s">
        <v>1059</v>
      </c>
      <c r="B260" s="80" t="s">
        <v>1060</v>
      </c>
      <c r="C260" s="72" t="s">
        <v>1368</v>
      </c>
      <c r="D260" s="72" t="s">
        <v>1369</v>
      </c>
      <c r="E260" s="76" t="s">
        <v>15</v>
      </c>
      <c r="F260" s="76">
        <v>5</v>
      </c>
      <c r="G260" s="82">
        <v>121800</v>
      </c>
      <c r="H260" s="75">
        <f t="shared" ref="H260:H322" si="4">F260*G260</f>
        <v>609000</v>
      </c>
      <c r="I260" s="76" t="s">
        <v>997</v>
      </c>
    </row>
    <row r="261" spans="1:9" s="7" customFormat="1">
      <c r="A261" s="70" t="s">
        <v>1059</v>
      </c>
      <c r="B261" s="80" t="s">
        <v>1614</v>
      </c>
      <c r="C261" s="72" t="s">
        <v>1370</v>
      </c>
      <c r="D261" s="72" t="s">
        <v>1371</v>
      </c>
      <c r="E261" s="76" t="s">
        <v>15</v>
      </c>
      <c r="F261" s="76">
        <v>5</v>
      </c>
      <c r="G261" s="82">
        <v>58000</v>
      </c>
      <c r="H261" s="75">
        <f t="shared" si="4"/>
        <v>290000</v>
      </c>
      <c r="I261" s="76" t="s">
        <v>997</v>
      </c>
    </row>
    <row r="262" spans="1:9" s="7" customFormat="1">
      <c r="A262" s="70" t="s">
        <v>1059</v>
      </c>
      <c r="B262" s="71"/>
      <c r="C262" s="72"/>
      <c r="D262" s="72"/>
      <c r="E262" s="76"/>
      <c r="F262" s="76"/>
      <c r="G262" s="82"/>
      <c r="H262" s="75"/>
      <c r="I262" s="76" t="s">
        <v>997</v>
      </c>
    </row>
    <row r="263" spans="1:9" s="7" customFormat="1">
      <c r="A263" s="70" t="s">
        <v>1059</v>
      </c>
      <c r="B263" s="71" t="s">
        <v>1067</v>
      </c>
      <c r="C263" s="72" t="s">
        <v>1372</v>
      </c>
      <c r="D263" s="72"/>
      <c r="E263" s="76"/>
      <c r="F263" s="76"/>
      <c r="G263" s="82"/>
      <c r="H263" s="75"/>
      <c r="I263" s="76" t="s">
        <v>997</v>
      </c>
    </row>
    <row r="264" spans="1:9" s="7" customFormat="1">
      <c r="A264" s="70" t="s">
        <v>1059</v>
      </c>
      <c r="B264" s="71" t="s">
        <v>0</v>
      </c>
      <c r="C264" s="72" t="s">
        <v>1372</v>
      </c>
      <c r="D264" s="72" t="s">
        <v>1373</v>
      </c>
      <c r="E264" s="76" t="s">
        <v>15</v>
      </c>
      <c r="F264" s="76">
        <v>1</v>
      </c>
      <c r="G264" s="82">
        <v>1830000</v>
      </c>
      <c r="H264" s="75">
        <f t="shared" si="4"/>
        <v>1830000</v>
      </c>
      <c r="I264" s="76" t="s">
        <v>997</v>
      </c>
    </row>
    <row r="265" spans="1:9" s="7" customFormat="1">
      <c r="A265" s="70" t="s">
        <v>1059</v>
      </c>
      <c r="B265" s="71" t="s">
        <v>29</v>
      </c>
      <c r="C265" s="72" t="s">
        <v>1374</v>
      </c>
      <c r="D265" s="72" t="s">
        <v>1375</v>
      </c>
      <c r="E265" s="76" t="s">
        <v>15</v>
      </c>
      <c r="F265" s="76">
        <v>1</v>
      </c>
      <c r="G265" s="82">
        <v>6380000</v>
      </c>
      <c r="H265" s="75">
        <f t="shared" si="4"/>
        <v>6380000</v>
      </c>
      <c r="I265" s="76" t="s">
        <v>997</v>
      </c>
    </row>
    <row r="266" spans="1:9" s="7" customFormat="1">
      <c r="A266" s="70" t="s">
        <v>1059</v>
      </c>
      <c r="B266" s="71"/>
      <c r="C266" s="72" t="s">
        <v>1627</v>
      </c>
      <c r="D266" s="72"/>
      <c r="E266" s="76" t="s">
        <v>15</v>
      </c>
      <c r="F266" s="76">
        <v>1</v>
      </c>
      <c r="G266" s="82"/>
      <c r="H266" s="75"/>
      <c r="I266" s="76" t="s">
        <v>997</v>
      </c>
    </row>
    <row r="267" spans="1:9" s="7" customFormat="1">
      <c r="A267" s="70" t="s">
        <v>1059</v>
      </c>
      <c r="B267" s="71" t="s">
        <v>1086</v>
      </c>
      <c r="C267" s="72" t="s">
        <v>1376</v>
      </c>
      <c r="D267" s="72" t="s">
        <v>1377</v>
      </c>
      <c r="E267" s="76" t="s">
        <v>1184</v>
      </c>
      <c r="F267" s="76">
        <v>1</v>
      </c>
      <c r="G267" s="82">
        <v>10800000</v>
      </c>
      <c r="H267" s="75">
        <f t="shared" si="4"/>
        <v>10800000</v>
      </c>
      <c r="I267" s="76" t="s">
        <v>997</v>
      </c>
    </row>
    <row r="268" spans="1:9" s="7" customFormat="1">
      <c r="A268" s="70" t="s">
        <v>1059</v>
      </c>
      <c r="B268" s="80" t="s">
        <v>1052</v>
      </c>
      <c r="C268" s="72" t="s">
        <v>1378</v>
      </c>
      <c r="D268" s="72"/>
      <c r="E268" s="76" t="s">
        <v>15</v>
      </c>
      <c r="F268" s="76">
        <v>1</v>
      </c>
      <c r="G268" s="82"/>
      <c r="H268" s="75"/>
      <c r="I268" s="76" t="s">
        <v>997</v>
      </c>
    </row>
    <row r="269" spans="1:9" s="7" customFormat="1">
      <c r="A269" s="70" t="s">
        <v>1059</v>
      </c>
      <c r="B269" s="80" t="s">
        <v>1628</v>
      </c>
      <c r="C269" s="72" t="s">
        <v>1379</v>
      </c>
      <c r="D269" s="72"/>
      <c r="E269" s="76"/>
      <c r="F269" s="76"/>
      <c r="G269" s="82"/>
      <c r="H269" s="75"/>
      <c r="I269" s="76" t="s">
        <v>997</v>
      </c>
    </row>
    <row r="270" spans="1:9" s="7" customFormat="1">
      <c r="A270" s="70" t="s">
        <v>1059</v>
      </c>
      <c r="B270" s="80" t="s">
        <v>1057</v>
      </c>
      <c r="C270" s="72" t="s">
        <v>1380</v>
      </c>
      <c r="D270" s="72"/>
      <c r="E270" s="76"/>
      <c r="F270" s="76"/>
      <c r="G270" s="82"/>
      <c r="H270" s="75"/>
      <c r="I270" s="76" t="s">
        <v>997</v>
      </c>
    </row>
    <row r="271" spans="1:9" s="7" customFormat="1">
      <c r="A271" s="70" t="s">
        <v>1059</v>
      </c>
      <c r="B271" s="80" t="s">
        <v>1614</v>
      </c>
      <c r="C271" s="72" t="s">
        <v>1381</v>
      </c>
      <c r="D271" s="72"/>
      <c r="E271" s="76" t="s">
        <v>15</v>
      </c>
      <c r="F271" s="76">
        <v>1</v>
      </c>
      <c r="G271" s="82">
        <v>200000</v>
      </c>
      <c r="H271" s="75">
        <f t="shared" si="4"/>
        <v>200000</v>
      </c>
      <c r="I271" s="76" t="s">
        <v>997</v>
      </c>
    </row>
    <row r="272" spans="1:9" s="7" customFormat="1">
      <c r="A272" s="70"/>
      <c r="B272" s="80" t="s">
        <v>1629</v>
      </c>
      <c r="C272" s="72" t="s">
        <v>1382</v>
      </c>
      <c r="D272" s="72"/>
      <c r="E272" s="76"/>
      <c r="F272" s="76"/>
      <c r="G272" s="82"/>
      <c r="H272" s="75"/>
      <c r="I272" s="76" t="s">
        <v>997</v>
      </c>
    </row>
    <row r="273" spans="1:9" s="7" customFormat="1">
      <c r="A273" s="70" t="s">
        <v>1059</v>
      </c>
      <c r="B273" s="71"/>
      <c r="C273" s="72"/>
      <c r="D273" s="72"/>
      <c r="E273" s="76"/>
      <c r="F273" s="76"/>
      <c r="G273" s="82"/>
      <c r="H273" s="75"/>
      <c r="I273" s="76" t="s">
        <v>997</v>
      </c>
    </row>
    <row r="274" spans="1:9" s="7" customFormat="1">
      <c r="A274" s="70" t="s">
        <v>1059</v>
      </c>
      <c r="B274" s="71" t="s">
        <v>1217</v>
      </c>
      <c r="C274" s="72" t="s">
        <v>141</v>
      </c>
      <c r="D274" s="72"/>
      <c r="E274" s="76" t="s">
        <v>1184</v>
      </c>
      <c r="F274" s="76">
        <v>1</v>
      </c>
      <c r="G274" s="82">
        <v>8000000</v>
      </c>
      <c r="H274" s="75">
        <f t="shared" si="4"/>
        <v>8000000</v>
      </c>
      <c r="I274" s="76" t="s">
        <v>997</v>
      </c>
    </row>
    <row r="275" spans="1:9" s="7" customFormat="1" ht="36">
      <c r="A275" s="70" t="s">
        <v>1059</v>
      </c>
      <c r="B275" s="71" t="s">
        <v>0</v>
      </c>
      <c r="C275" s="72" t="s">
        <v>1383</v>
      </c>
      <c r="D275" s="72" t="s">
        <v>1384</v>
      </c>
      <c r="E275" s="76" t="s">
        <v>15</v>
      </c>
      <c r="F275" s="76">
        <v>1</v>
      </c>
      <c r="G275" s="82"/>
      <c r="H275" s="75"/>
      <c r="I275" s="76" t="s">
        <v>997</v>
      </c>
    </row>
    <row r="276" spans="1:9" s="7" customFormat="1" ht="36">
      <c r="A276" s="70" t="s">
        <v>1059</v>
      </c>
      <c r="B276" s="80" t="s">
        <v>1630</v>
      </c>
      <c r="C276" s="72" t="s">
        <v>1385</v>
      </c>
      <c r="D276" s="72" t="s">
        <v>1386</v>
      </c>
      <c r="E276" s="76" t="s">
        <v>15</v>
      </c>
      <c r="F276" s="76">
        <v>1</v>
      </c>
      <c r="G276" s="82"/>
      <c r="H276" s="75"/>
      <c r="I276" s="76" t="s">
        <v>997</v>
      </c>
    </row>
    <row r="277" spans="1:9" s="7" customFormat="1">
      <c r="A277" s="70" t="s">
        <v>1059</v>
      </c>
      <c r="B277" s="80" t="s">
        <v>1614</v>
      </c>
      <c r="C277" s="72" t="s">
        <v>1387</v>
      </c>
      <c r="D277" s="72" t="s">
        <v>1388</v>
      </c>
      <c r="E277" s="76" t="s">
        <v>15</v>
      </c>
      <c r="F277" s="76">
        <v>1</v>
      </c>
      <c r="G277" s="82"/>
      <c r="H277" s="75"/>
      <c r="I277" s="76" t="s">
        <v>997</v>
      </c>
    </row>
    <row r="278" spans="1:9" s="7" customFormat="1">
      <c r="A278" s="70" t="s">
        <v>1059</v>
      </c>
      <c r="B278" s="80" t="s">
        <v>1629</v>
      </c>
      <c r="C278" s="72" t="s">
        <v>1389</v>
      </c>
      <c r="D278" s="72" t="s">
        <v>1390</v>
      </c>
      <c r="E278" s="76" t="s">
        <v>15</v>
      </c>
      <c r="F278" s="76">
        <v>1</v>
      </c>
      <c r="G278" s="82"/>
      <c r="H278" s="75"/>
      <c r="I278" s="76" t="s">
        <v>997</v>
      </c>
    </row>
    <row r="279" spans="1:9" s="7" customFormat="1">
      <c r="A279" s="70" t="s">
        <v>1059</v>
      </c>
      <c r="B279" s="80" t="s">
        <v>1614</v>
      </c>
      <c r="C279" s="72" t="s">
        <v>1391</v>
      </c>
      <c r="D279" s="72" t="s">
        <v>1392</v>
      </c>
      <c r="E279" s="76" t="s">
        <v>15</v>
      </c>
      <c r="F279" s="76">
        <v>1</v>
      </c>
      <c r="G279" s="82"/>
      <c r="H279" s="75"/>
      <c r="I279" s="76" t="s">
        <v>997</v>
      </c>
    </row>
    <row r="280" spans="1:9" s="7" customFormat="1">
      <c r="A280" s="70" t="s">
        <v>1059</v>
      </c>
      <c r="B280" s="80" t="s">
        <v>1630</v>
      </c>
      <c r="C280" s="72" t="s">
        <v>1393</v>
      </c>
      <c r="D280" s="72" t="s">
        <v>1394</v>
      </c>
      <c r="E280" s="76" t="s">
        <v>15</v>
      </c>
      <c r="F280" s="76">
        <v>1</v>
      </c>
      <c r="G280" s="82"/>
      <c r="H280" s="75"/>
      <c r="I280" s="76" t="s">
        <v>997</v>
      </c>
    </row>
    <row r="281" spans="1:9" s="7" customFormat="1">
      <c r="A281" s="70" t="s">
        <v>1059</v>
      </c>
      <c r="B281" s="80" t="s">
        <v>1631</v>
      </c>
      <c r="C281" s="72" t="s">
        <v>1395</v>
      </c>
      <c r="D281" s="72" t="s">
        <v>1396</v>
      </c>
      <c r="E281" s="76" t="s">
        <v>15</v>
      </c>
      <c r="F281" s="76">
        <v>1</v>
      </c>
      <c r="G281" s="82"/>
      <c r="H281" s="75"/>
      <c r="I281" s="76" t="s">
        <v>997</v>
      </c>
    </row>
    <row r="282" spans="1:9" s="7" customFormat="1">
      <c r="A282" s="70" t="s">
        <v>1059</v>
      </c>
      <c r="B282" s="71"/>
      <c r="C282" s="72"/>
      <c r="D282" s="72"/>
      <c r="E282" s="76"/>
      <c r="F282" s="76"/>
      <c r="G282" s="82"/>
      <c r="H282" s="75"/>
      <c r="I282" s="76" t="s">
        <v>997</v>
      </c>
    </row>
    <row r="283" spans="1:9" s="7" customFormat="1">
      <c r="A283" s="70" t="s">
        <v>1059</v>
      </c>
      <c r="B283" s="71" t="s">
        <v>1231</v>
      </c>
      <c r="C283" s="72" t="s">
        <v>127</v>
      </c>
      <c r="D283" s="72"/>
      <c r="E283" s="76"/>
      <c r="F283" s="76"/>
      <c r="G283" s="82"/>
      <c r="H283" s="75"/>
      <c r="I283" s="76" t="s">
        <v>997</v>
      </c>
    </row>
    <row r="284" spans="1:9" s="7" customFormat="1">
      <c r="A284" s="70" t="s">
        <v>1059</v>
      </c>
      <c r="B284" s="71" t="s">
        <v>0</v>
      </c>
      <c r="C284" s="72" t="s">
        <v>1397</v>
      </c>
      <c r="D284" s="72"/>
      <c r="E284" s="76"/>
      <c r="F284" s="76"/>
      <c r="G284" s="82"/>
      <c r="H284" s="75"/>
      <c r="I284" s="76" t="s">
        <v>997</v>
      </c>
    </row>
    <row r="285" spans="1:9" s="7" customFormat="1">
      <c r="A285" s="70" t="s">
        <v>1059</v>
      </c>
      <c r="B285" s="80" t="s">
        <v>1614</v>
      </c>
      <c r="C285" s="72" t="s">
        <v>1398</v>
      </c>
      <c r="D285" s="72">
        <v>8030</v>
      </c>
      <c r="E285" s="76" t="s">
        <v>15</v>
      </c>
      <c r="F285" s="76">
        <v>2</v>
      </c>
      <c r="G285" s="82">
        <v>830000</v>
      </c>
      <c r="H285" s="75">
        <f t="shared" si="4"/>
        <v>1660000</v>
      </c>
      <c r="I285" s="76" t="s">
        <v>997</v>
      </c>
    </row>
    <row r="286" spans="1:9" s="7" customFormat="1">
      <c r="A286" s="70" t="s">
        <v>1059</v>
      </c>
      <c r="B286" s="71" t="s">
        <v>29</v>
      </c>
      <c r="C286" s="72" t="s">
        <v>1399</v>
      </c>
      <c r="D286" s="72"/>
      <c r="E286" s="76"/>
      <c r="F286" s="76"/>
      <c r="G286" s="82"/>
      <c r="H286" s="75"/>
      <c r="I286" s="76" t="s">
        <v>997</v>
      </c>
    </row>
    <row r="287" spans="1:9" s="7" customFormat="1">
      <c r="A287" s="70" t="s">
        <v>1059</v>
      </c>
      <c r="B287" s="80" t="s">
        <v>1614</v>
      </c>
      <c r="C287" s="72" t="s">
        <v>1400</v>
      </c>
      <c r="D287" s="72">
        <v>8010</v>
      </c>
      <c r="E287" s="76" t="s">
        <v>15</v>
      </c>
      <c r="F287" s="76">
        <v>4</v>
      </c>
      <c r="G287" s="82">
        <v>430000</v>
      </c>
      <c r="H287" s="75">
        <f t="shared" si="4"/>
        <v>1720000</v>
      </c>
      <c r="I287" s="76" t="s">
        <v>997</v>
      </c>
    </row>
    <row r="288" spans="1:9" s="7" customFormat="1">
      <c r="A288" s="70" t="s">
        <v>1059</v>
      </c>
      <c r="B288" s="71" t="s">
        <v>24</v>
      </c>
      <c r="C288" s="72" t="s">
        <v>1401</v>
      </c>
      <c r="D288" s="72"/>
      <c r="E288" s="76"/>
      <c r="F288" s="76"/>
      <c r="G288" s="82"/>
      <c r="H288" s="75"/>
      <c r="I288" s="76" t="s">
        <v>997</v>
      </c>
    </row>
    <row r="289" spans="1:9" s="7" customFormat="1">
      <c r="A289" s="70" t="s">
        <v>1059</v>
      </c>
      <c r="B289" s="80" t="s">
        <v>1629</v>
      </c>
      <c r="C289" s="72" t="s">
        <v>1402</v>
      </c>
      <c r="D289" s="72" t="s">
        <v>1403</v>
      </c>
      <c r="E289" s="76" t="s">
        <v>15</v>
      </c>
      <c r="F289" s="76">
        <v>5</v>
      </c>
      <c r="G289" s="82">
        <v>2080000</v>
      </c>
      <c r="H289" s="75">
        <f t="shared" si="4"/>
        <v>10400000</v>
      </c>
      <c r="I289" s="76" t="s">
        <v>997</v>
      </c>
    </row>
    <row r="290" spans="1:9" s="7" customFormat="1">
      <c r="A290" s="70" t="s">
        <v>1059</v>
      </c>
      <c r="B290" s="80" t="s">
        <v>1614</v>
      </c>
      <c r="C290" s="72" t="s">
        <v>1404</v>
      </c>
      <c r="D290" s="72" t="s">
        <v>1405</v>
      </c>
      <c r="E290" s="76" t="s">
        <v>15</v>
      </c>
      <c r="F290" s="76">
        <v>1</v>
      </c>
      <c r="G290" s="82">
        <v>2700000</v>
      </c>
      <c r="H290" s="75">
        <f t="shared" si="4"/>
        <v>2700000</v>
      </c>
      <c r="I290" s="76" t="s">
        <v>997</v>
      </c>
    </row>
    <row r="291" spans="1:9" s="7" customFormat="1">
      <c r="A291" s="70" t="s">
        <v>1059</v>
      </c>
      <c r="B291" s="80" t="s">
        <v>1632</v>
      </c>
      <c r="C291" s="72" t="s">
        <v>1406</v>
      </c>
      <c r="D291" s="72" t="s">
        <v>1407</v>
      </c>
      <c r="E291" s="76" t="s">
        <v>15</v>
      </c>
      <c r="F291" s="76">
        <v>6</v>
      </c>
      <c r="G291" s="82">
        <v>100000</v>
      </c>
      <c r="H291" s="75">
        <f t="shared" si="4"/>
        <v>600000</v>
      </c>
      <c r="I291" s="76" t="s">
        <v>997</v>
      </c>
    </row>
    <row r="292" spans="1:9" s="7" customFormat="1">
      <c r="A292" s="70" t="s">
        <v>1059</v>
      </c>
      <c r="B292" s="71"/>
      <c r="C292" s="72"/>
      <c r="D292" s="72"/>
      <c r="E292" s="76"/>
      <c r="F292" s="76"/>
      <c r="G292" s="82"/>
      <c r="H292" s="75"/>
      <c r="I292" s="76" t="s">
        <v>997</v>
      </c>
    </row>
    <row r="293" spans="1:9" s="7" customFormat="1">
      <c r="A293" s="70" t="s">
        <v>1059</v>
      </c>
      <c r="B293" s="71" t="s">
        <v>1245</v>
      </c>
      <c r="C293" s="72" t="s">
        <v>119</v>
      </c>
      <c r="D293" s="72"/>
      <c r="E293" s="76"/>
      <c r="F293" s="76"/>
      <c r="G293" s="82"/>
      <c r="H293" s="75"/>
      <c r="I293" s="76" t="s">
        <v>997</v>
      </c>
    </row>
    <row r="294" spans="1:9" s="7" customFormat="1">
      <c r="A294" s="70" t="s">
        <v>1059</v>
      </c>
      <c r="B294" s="71" t="s">
        <v>0</v>
      </c>
      <c r="C294" s="72" t="s">
        <v>1408</v>
      </c>
      <c r="D294" s="72"/>
      <c r="E294" s="76"/>
      <c r="F294" s="76"/>
      <c r="G294" s="82"/>
      <c r="H294" s="75"/>
      <c r="I294" s="76" t="s">
        <v>997</v>
      </c>
    </row>
    <row r="295" spans="1:9" s="7" customFormat="1">
      <c r="A295" s="70" t="s">
        <v>1059</v>
      </c>
      <c r="B295" s="80" t="s">
        <v>1631</v>
      </c>
      <c r="C295" s="72" t="s">
        <v>1409</v>
      </c>
      <c r="D295" s="72" t="s">
        <v>1410</v>
      </c>
      <c r="E295" s="76" t="s">
        <v>15</v>
      </c>
      <c r="F295" s="76">
        <v>1</v>
      </c>
      <c r="G295" s="82">
        <v>15000000</v>
      </c>
      <c r="H295" s="75">
        <f t="shared" si="4"/>
        <v>15000000</v>
      </c>
      <c r="I295" s="76" t="s">
        <v>997</v>
      </c>
    </row>
    <row r="296" spans="1:9" s="7" customFormat="1">
      <c r="A296" s="70" t="s">
        <v>1059</v>
      </c>
      <c r="B296" s="80" t="s">
        <v>1628</v>
      </c>
      <c r="C296" s="72" t="s">
        <v>1411</v>
      </c>
      <c r="D296" s="72" t="s">
        <v>1412</v>
      </c>
      <c r="E296" s="76" t="s">
        <v>15</v>
      </c>
      <c r="F296" s="76">
        <v>1</v>
      </c>
      <c r="G296" s="82">
        <v>1900000</v>
      </c>
      <c r="H296" s="75">
        <f t="shared" si="4"/>
        <v>1900000</v>
      </c>
      <c r="I296" s="76" t="s">
        <v>997</v>
      </c>
    </row>
    <row r="297" spans="1:9" s="7" customFormat="1">
      <c r="A297" s="70" t="s">
        <v>1059</v>
      </c>
      <c r="B297" s="71" t="s">
        <v>29</v>
      </c>
      <c r="C297" s="72" t="s">
        <v>1413</v>
      </c>
      <c r="D297" s="72"/>
      <c r="E297" s="76"/>
      <c r="F297" s="76"/>
      <c r="G297" s="82"/>
      <c r="H297" s="75"/>
      <c r="I297" s="76" t="s">
        <v>997</v>
      </c>
    </row>
    <row r="298" spans="1:9" s="7" customFormat="1">
      <c r="A298" s="70" t="s">
        <v>1059</v>
      </c>
      <c r="B298" s="80" t="s">
        <v>1631</v>
      </c>
      <c r="C298" s="72" t="s">
        <v>1414</v>
      </c>
      <c r="D298" s="72" t="s">
        <v>1415</v>
      </c>
      <c r="E298" s="76" t="s">
        <v>15</v>
      </c>
      <c r="F298" s="76">
        <v>1</v>
      </c>
      <c r="G298" s="82">
        <v>3595999.9999999995</v>
      </c>
      <c r="H298" s="75">
        <f t="shared" si="4"/>
        <v>3595999.9999999995</v>
      </c>
      <c r="I298" s="76" t="s">
        <v>997</v>
      </c>
    </row>
    <row r="299" spans="1:9" s="7" customFormat="1">
      <c r="A299" s="70" t="s">
        <v>1059</v>
      </c>
      <c r="B299" s="80" t="s">
        <v>1630</v>
      </c>
      <c r="C299" s="72" t="s">
        <v>1416</v>
      </c>
      <c r="D299" s="72" t="s">
        <v>1417</v>
      </c>
      <c r="E299" s="76" t="s">
        <v>15</v>
      </c>
      <c r="F299" s="76">
        <v>1</v>
      </c>
      <c r="G299" s="82">
        <v>4175999.9999999995</v>
      </c>
      <c r="H299" s="75">
        <f t="shared" si="4"/>
        <v>4175999.9999999995</v>
      </c>
      <c r="I299" s="76" t="s">
        <v>997</v>
      </c>
    </row>
    <row r="300" spans="1:9" s="7" customFormat="1">
      <c r="A300" s="70" t="s">
        <v>1059</v>
      </c>
      <c r="B300" s="80" t="s">
        <v>1633</v>
      </c>
      <c r="C300" s="72" t="s">
        <v>1418</v>
      </c>
      <c r="D300" s="72" t="s">
        <v>1419</v>
      </c>
      <c r="E300" s="76" t="s">
        <v>15</v>
      </c>
      <c r="F300" s="76">
        <v>3</v>
      </c>
      <c r="G300" s="82">
        <v>3480000</v>
      </c>
      <c r="H300" s="75">
        <f t="shared" si="4"/>
        <v>10440000</v>
      </c>
      <c r="I300" s="76" t="s">
        <v>997</v>
      </c>
    </row>
    <row r="301" spans="1:9" s="7" customFormat="1">
      <c r="A301" s="70" t="s">
        <v>1059</v>
      </c>
      <c r="B301" s="80" t="s">
        <v>1629</v>
      </c>
      <c r="C301" s="72" t="s">
        <v>1420</v>
      </c>
      <c r="D301" s="72" t="s">
        <v>1421</v>
      </c>
      <c r="E301" s="76" t="s">
        <v>15</v>
      </c>
      <c r="F301" s="76">
        <v>5</v>
      </c>
      <c r="G301" s="82">
        <v>381800</v>
      </c>
      <c r="H301" s="75">
        <f t="shared" si="4"/>
        <v>1909000</v>
      </c>
      <c r="I301" s="76" t="s">
        <v>997</v>
      </c>
    </row>
    <row r="302" spans="1:9" s="7" customFormat="1">
      <c r="A302" s="70" t="s">
        <v>1059</v>
      </c>
      <c r="B302" s="71" t="s">
        <v>24</v>
      </c>
      <c r="C302" s="72" t="s">
        <v>1422</v>
      </c>
      <c r="D302" s="72"/>
      <c r="E302" s="76"/>
      <c r="F302" s="76"/>
      <c r="G302" s="82"/>
      <c r="H302" s="75"/>
      <c r="I302" s="76" t="s">
        <v>997</v>
      </c>
    </row>
    <row r="303" spans="1:9" s="7" customFormat="1">
      <c r="A303" s="70" t="s">
        <v>1059</v>
      </c>
      <c r="B303" s="80" t="s">
        <v>1057</v>
      </c>
      <c r="C303" s="72" t="s">
        <v>1423</v>
      </c>
      <c r="D303" s="72" t="s">
        <v>1424</v>
      </c>
      <c r="E303" s="76" t="s">
        <v>15</v>
      </c>
      <c r="F303" s="76">
        <v>2</v>
      </c>
      <c r="G303" s="82">
        <v>1450000</v>
      </c>
      <c r="H303" s="75">
        <f t="shared" si="4"/>
        <v>2900000</v>
      </c>
      <c r="I303" s="76" t="s">
        <v>997</v>
      </c>
    </row>
    <row r="304" spans="1:9" s="7" customFormat="1">
      <c r="A304" s="70" t="s">
        <v>1059</v>
      </c>
      <c r="B304" s="80" t="s">
        <v>1630</v>
      </c>
      <c r="C304" s="72" t="s">
        <v>1425</v>
      </c>
      <c r="D304" s="72" t="s">
        <v>114</v>
      </c>
      <c r="E304" s="76" t="s">
        <v>15</v>
      </c>
      <c r="F304" s="76">
        <v>1</v>
      </c>
      <c r="G304" s="82">
        <v>3700000</v>
      </c>
      <c r="H304" s="75">
        <f t="shared" si="4"/>
        <v>3700000</v>
      </c>
      <c r="I304" s="76" t="s">
        <v>997</v>
      </c>
    </row>
    <row r="305" spans="1:9" s="7" customFormat="1">
      <c r="A305" s="70"/>
      <c r="B305" s="80" t="s">
        <v>1629</v>
      </c>
      <c r="C305" s="72" t="s">
        <v>1426</v>
      </c>
      <c r="D305" s="72" t="s">
        <v>112</v>
      </c>
      <c r="E305" s="76" t="s">
        <v>15</v>
      </c>
      <c r="F305" s="76">
        <v>1</v>
      </c>
      <c r="G305" s="82">
        <v>1739999.9999999998</v>
      </c>
      <c r="H305" s="75">
        <f t="shared" si="4"/>
        <v>1739999.9999999998</v>
      </c>
      <c r="I305" s="76" t="s">
        <v>997</v>
      </c>
    </row>
    <row r="306" spans="1:9" s="7" customFormat="1">
      <c r="A306" s="70" t="s">
        <v>1059</v>
      </c>
      <c r="B306" s="80" t="s">
        <v>1614</v>
      </c>
      <c r="C306" s="72" t="s">
        <v>1427</v>
      </c>
      <c r="D306" s="72" t="s">
        <v>110</v>
      </c>
      <c r="E306" s="76" t="s">
        <v>15</v>
      </c>
      <c r="F306" s="76">
        <v>2</v>
      </c>
      <c r="G306" s="82">
        <v>1390000</v>
      </c>
      <c r="H306" s="75">
        <f t="shared" si="4"/>
        <v>2780000</v>
      </c>
      <c r="I306" s="76" t="s">
        <v>997</v>
      </c>
    </row>
    <row r="307" spans="1:9" s="7" customFormat="1">
      <c r="A307" s="70" t="s">
        <v>1059</v>
      </c>
      <c r="B307" s="80" t="s">
        <v>1631</v>
      </c>
      <c r="C307" s="72" t="s">
        <v>1634</v>
      </c>
      <c r="D307" s="72" t="s">
        <v>1428</v>
      </c>
      <c r="E307" s="76" t="s">
        <v>15</v>
      </c>
      <c r="F307" s="76">
        <v>1</v>
      </c>
      <c r="G307" s="82">
        <v>2700000</v>
      </c>
      <c r="H307" s="75">
        <f t="shared" si="4"/>
        <v>2700000</v>
      </c>
      <c r="I307" s="76" t="s">
        <v>997</v>
      </c>
    </row>
    <row r="308" spans="1:9" s="7" customFormat="1">
      <c r="A308" s="70" t="s">
        <v>1059</v>
      </c>
      <c r="B308" s="80" t="s">
        <v>1628</v>
      </c>
      <c r="C308" s="72" t="s">
        <v>1429</v>
      </c>
      <c r="D308" s="72" t="s">
        <v>1430</v>
      </c>
      <c r="E308" s="76" t="s">
        <v>15</v>
      </c>
      <c r="F308" s="76">
        <v>1</v>
      </c>
      <c r="G308" s="82">
        <v>2100000</v>
      </c>
      <c r="H308" s="75">
        <f t="shared" si="4"/>
        <v>2100000</v>
      </c>
      <c r="I308" s="76" t="s">
        <v>997</v>
      </c>
    </row>
    <row r="309" spans="1:9" s="7" customFormat="1">
      <c r="A309" s="70" t="s">
        <v>1059</v>
      </c>
      <c r="B309" s="71" t="s">
        <v>42</v>
      </c>
      <c r="C309" s="72" t="s">
        <v>1431</v>
      </c>
      <c r="D309" s="72"/>
      <c r="E309" s="76"/>
      <c r="F309" s="76"/>
      <c r="G309" s="82"/>
      <c r="H309" s="75"/>
      <c r="I309" s="76" t="s">
        <v>997</v>
      </c>
    </row>
    <row r="310" spans="1:9" s="7" customFormat="1">
      <c r="A310" s="70" t="s">
        <v>1059</v>
      </c>
      <c r="B310" s="80" t="s">
        <v>1630</v>
      </c>
      <c r="C310" s="72" t="s">
        <v>1432</v>
      </c>
      <c r="D310" s="72" t="s">
        <v>1433</v>
      </c>
      <c r="E310" s="76" t="s">
        <v>15</v>
      </c>
      <c r="F310" s="76">
        <v>1</v>
      </c>
      <c r="G310" s="82">
        <v>4500000</v>
      </c>
      <c r="H310" s="75">
        <f t="shared" si="4"/>
        <v>4500000</v>
      </c>
      <c r="I310" s="76" t="s">
        <v>997</v>
      </c>
    </row>
    <row r="311" spans="1:9" s="7" customFormat="1">
      <c r="A311" s="70" t="s">
        <v>1059</v>
      </c>
      <c r="B311" s="80" t="s">
        <v>1633</v>
      </c>
      <c r="C311" s="72" t="s">
        <v>1434</v>
      </c>
      <c r="D311" s="72" t="s">
        <v>1435</v>
      </c>
      <c r="E311" s="76" t="s">
        <v>15</v>
      </c>
      <c r="F311" s="76">
        <v>2</v>
      </c>
      <c r="G311" s="82">
        <v>1350000</v>
      </c>
      <c r="H311" s="75">
        <f t="shared" si="4"/>
        <v>2700000</v>
      </c>
      <c r="I311" s="76" t="s">
        <v>997</v>
      </c>
    </row>
    <row r="312" spans="1:9" s="7" customFormat="1">
      <c r="A312" s="70" t="s">
        <v>1059</v>
      </c>
      <c r="B312" s="80" t="s">
        <v>1630</v>
      </c>
      <c r="C312" s="72" t="s">
        <v>1436</v>
      </c>
      <c r="D312" s="72" t="s">
        <v>1437</v>
      </c>
      <c r="E312" s="76" t="s">
        <v>15</v>
      </c>
      <c r="F312" s="76">
        <v>8</v>
      </c>
      <c r="G312" s="82">
        <v>1100000</v>
      </c>
      <c r="H312" s="75">
        <f t="shared" si="4"/>
        <v>8800000</v>
      </c>
      <c r="I312" s="76" t="s">
        <v>997</v>
      </c>
    </row>
    <row r="313" spans="1:9" s="7" customFormat="1">
      <c r="A313" s="70" t="s">
        <v>1059</v>
      </c>
      <c r="B313" s="80" t="s">
        <v>1629</v>
      </c>
      <c r="C313" s="72" t="s">
        <v>1438</v>
      </c>
      <c r="D313" s="72" t="s">
        <v>1439</v>
      </c>
      <c r="E313" s="76" t="s">
        <v>15</v>
      </c>
      <c r="F313" s="76">
        <v>8</v>
      </c>
      <c r="G313" s="82">
        <v>463999.99999999994</v>
      </c>
      <c r="H313" s="75">
        <f t="shared" si="4"/>
        <v>3711999.9999999995</v>
      </c>
      <c r="I313" s="76" t="s">
        <v>997</v>
      </c>
    </row>
    <row r="314" spans="1:9" s="7" customFormat="1">
      <c r="A314" s="70" t="s">
        <v>1059</v>
      </c>
      <c r="B314" s="71" t="s">
        <v>41</v>
      </c>
      <c r="C314" s="72" t="s">
        <v>1440</v>
      </c>
      <c r="D314" s="72"/>
      <c r="E314" s="76"/>
      <c r="F314" s="76"/>
      <c r="G314" s="82"/>
      <c r="H314" s="75"/>
      <c r="I314" s="76" t="s">
        <v>997</v>
      </c>
    </row>
    <row r="315" spans="1:9" s="7" customFormat="1">
      <c r="A315" s="70" t="s">
        <v>1059</v>
      </c>
      <c r="B315" s="80" t="s">
        <v>1630</v>
      </c>
      <c r="C315" s="72" t="s">
        <v>1635</v>
      </c>
      <c r="D315" s="72" t="s">
        <v>1441</v>
      </c>
      <c r="E315" s="76" t="s">
        <v>15</v>
      </c>
      <c r="F315" s="76">
        <v>3</v>
      </c>
      <c r="G315" s="82">
        <v>440000</v>
      </c>
      <c r="H315" s="75">
        <f t="shared" si="4"/>
        <v>1320000</v>
      </c>
      <c r="I315" s="76" t="s">
        <v>997</v>
      </c>
    </row>
    <row r="316" spans="1:9" s="7" customFormat="1">
      <c r="A316" s="70" t="s">
        <v>1059</v>
      </c>
      <c r="B316" s="80" t="s">
        <v>1630</v>
      </c>
      <c r="C316" s="72" t="s">
        <v>1636</v>
      </c>
      <c r="D316" s="72" t="s">
        <v>1442</v>
      </c>
      <c r="E316" s="76" t="s">
        <v>15</v>
      </c>
      <c r="F316" s="76">
        <v>3</v>
      </c>
      <c r="G316" s="82">
        <v>350000</v>
      </c>
      <c r="H316" s="75">
        <f t="shared" si="4"/>
        <v>1050000</v>
      </c>
      <c r="I316" s="76" t="s">
        <v>997</v>
      </c>
    </row>
    <row r="317" spans="1:9" s="7" customFormat="1">
      <c r="A317" s="70" t="s">
        <v>1059</v>
      </c>
      <c r="B317" s="80" t="s">
        <v>1631</v>
      </c>
      <c r="C317" s="72" t="s">
        <v>1443</v>
      </c>
      <c r="D317" s="72" t="s">
        <v>108</v>
      </c>
      <c r="E317" s="76" t="s">
        <v>15</v>
      </c>
      <c r="F317" s="76">
        <v>1</v>
      </c>
      <c r="G317" s="82">
        <v>1300000</v>
      </c>
      <c r="H317" s="75">
        <f t="shared" si="4"/>
        <v>1300000</v>
      </c>
      <c r="I317" s="76" t="s">
        <v>997</v>
      </c>
    </row>
    <row r="318" spans="1:9" s="7" customFormat="1">
      <c r="A318" s="70" t="s">
        <v>1059</v>
      </c>
      <c r="B318" s="71" t="s">
        <v>54</v>
      </c>
      <c r="C318" s="72" t="s">
        <v>1444</v>
      </c>
      <c r="D318" s="72"/>
      <c r="E318" s="76"/>
      <c r="F318" s="76"/>
      <c r="G318" s="82"/>
      <c r="H318" s="75"/>
      <c r="I318" s="76" t="s">
        <v>997</v>
      </c>
    </row>
    <row r="319" spans="1:9" s="7" customFormat="1">
      <c r="A319" s="70" t="s">
        <v>1059</v>
      </c>
      <c r="B319" s="80" t="s">
        <v>1614</v>
      </c>
      <c r="C319" s="72" t="s">
        <v>1445</v>
      </c>
      <c r="D319" s="72" t="s">
        <v>1446</v>
      </c>
      <c r="E319" s="76" t="s">
        <v>15</v>
      </c>
      <c r="F319" s="76">
        <v>1</v>
      </c>
      <c r="G319" s="82">
        <v>1800000</v>
      </c>
      <c r="H319" s="75">
        <f t="shared" si="4"/>
        <v>1800000</v>
      </c>
      <c r="I319" s="76" t="s">
        <v>997</v>
      </c>
    </row>
    <row r="320" spans="1:9" s="7" customFormat="1">
      <c r="A320" s="70" t="s">
        <v>1059</v>
      </c>
      <c r="B320" s="80" t="s">
        <v>1629</v>
      </c>
      <c r="C320" s="72" t="s">
        <v>1447</v>
      </c>
      <c r="D320" s="72" t="s">
        <v>1448</v>
      </c>
      <c r="E320" s="76" t="s">
        <v>15</v>
      </c>
      <c r="F320" s="76">
        <v>4</v>
      </c>
      <c r="G320" s="82">
        <v>1100000</v>
      </c>
      <c r="H320" s="75">
        <f t="shared" si="4"/>
        <v>4400000</v>
      </c>
      <c r="I320" s="76" t="s">
        <v>997</v>
      </c>
    </row>
    <row r="321" spans="1:9" s="7" customFormat="1">
      <c r="A321" s="70" t="s">
        <v>1059</v>
      </c>
      <c r="B321" s="80" t="s">
        <v>1052</v>
      </c>
      <c r="C321" s="72" t="s">
        <v>1449</v>
      </c>
      <c r="D321" s="72" t="s">
        <v>1450</v>
      </c>
      <c r="E321" s="76" t="s">
        <v>15</v>
      </c>
      <c r="F321" s="76">
        <v>4</v>
      </c>
      <c r="G321" s="82">
        <v>110000</v>
      </c>
      <c r="H321" s="75">
        <f t="shared" si="4"/>
        <v>440000</v>
      </c>
      <c r="I321" s="76" t="s">
        <v>997</v>
      </c>
    </row>
    <row r="322" spans="1:9" s="7" customFormat="1">
      <c r="A322" s="70" t="s">
        <v>1059</v>
      </c>
      <c r="B322" s="80" t="s">
        <v>1052</v>
      </c>
      <c r="C322" s="72" t="s">
        <v>1451</v>
      </c>
      <c r="D322" s="72" t="s">
        <v>1452</v>
      </c>
      <c r="E322" s="76" t="s">
        <v>15</v>
      </c>
      <c r="F322" s="76">
        <v>1</v>
      </c>
      <c r="G322" s="82">
        <v>251800</v>
      </c>
      <c r="H322" s="75">
        <f t="shared" si="4"/>
        <v>251800</v>
      </c>
      <c r="I322" s="76" t="s">
        <v>997</v>
      </c>
    </row>
    <row r="323" spans="1:9" s="7" customFormat="1">
      <c r="A323" s="70" t="s">
        <v>1059</v>
      </c>
      <c r="B323" s="71" t="s">
        <v>85</v>
      </c>
      <c r="C323" s="72" t="s">
        <v>1453</v>
      </c>
      <c r="D323" s="72"/>
      <c r="E323" s="76"/>
      <c r="F323" s="76"/>
      <c r="G323" s="82"/>
      <c r="H323" s="75"/>
      <c r="I323" s="76" t="s">
        <v>997</v>
      </c>
    </row>
    <row r="324" spans="1:9" s="7" customFormat="1">
      <c r="A324" s="70" t="s">
        <v>1059</v>
      </c>
      <c r="B324" s="80" t="s">
        <v>1630</v>
      </c>
      <c r="C324" s="72" t="s">
        <v>1637</v>
      </c>
      <c r="D324" s="72" t="s">
        <v>1454</v>
      </c>
      <c r="E324" s="76" t="s">
        <v>15</v>
      </c>
      <c r="F324" s="76">
        <v>1</v>
      </c>
      <c r="G324" s="82">
        <v>4300000</v>
      </c>
      <c r="H324" s="75">
        <f t="shared" ref="H324:H386" si="5">F324*G324</f>
        <v>4300000</v>
      </c>
      <c r="I324" s="76" t="s">
        <v>997</v>
      </c>
    </row>
    <row r="325" spans="1:9" s="7" customFormat="1">
      <c r="A325" s="70" t="s">
        <v>1638</v>
      </c>
      <c r="B325" s="80" t="s">
        <v>1614</v>
      </c>
      <c r="C325" s="72" t="s">
        <v>1639</v>
      </c>
      <c r="D325" s="72" t="s">
        <v>1455</v>
      </c>
      <c r="E325" s="76" t="s">
        <v>15</v>
      </c>
      <c r="F325" s="76">
        <v>6</v>
      </c>
      <c r="G325" s="82">
        <v>250000</v>
      </c>
      <c r="H325" s="75">
        <f t="shared" si="5"/>
        <v>1500000</v>
      </c>
      <c r="I325" s="76" t="s">
        <v>997</v>
      </c>
    </row>
    <row r="326" spans="1:9" s="7" customFormat="1">
      <c r="A326" s="70" t="s">
        <v>1640</v>
      </c>
      <c r="B326" s="80" t="s">
        <v>1630</v>
      </c>
      <c r="C326" s="72" t="s">
        <v>1641</v>
      </c>
      <c r="D326" s="72" t="s">
        <v>1456</v>
      </c>
      <c r="E326" s="76" t="s">
        <v>15</v>
      </c>
      <c r="F326" s="76">
        <v>6</v>
      </c>
      <c r="G326" s="82">
        <v>70000</v>
      </c>
      <c r="H326" s="75">
        <f t="shared" si="5"/>
        <v>420000</v>
      </c>
      <c r="I326" s="76" t="s">
        <v>997</v>
      </c>
    </row>
    <row r="327" spans="1:9" s="7" customFormat="1">
      <c r="A327" s="70" t="s">
        <v>998</v>
      </c>
      <c r="B327" s="71"/>
      <c r="C327" s="72"/>
      <c r="D327" s="72"/>
      <c r="E327" s="76"/>
      <c r="F327" s="76"/>
      <c r="G327" s="82"/>
      <c r="H327" s="75"/>
      <c r="I327" s="76" t="s">
        <v>997</v>
      </c>
    </row>
    <row r="328" spans="1:9" s="7" customFormat="1">
      <c r="A328" s="70" t="s">
        <v>1638</v>
      </c>
      <c r="B328" s="71" t="s">
        <v>1256</v>
      </c>
      <c r="C328" s="72" t="s">
        <v>1457</v>
      </c>
      <c r="D328" s="72"/>
      <c r="E328" s="76"/>
      <c r="F328" s="76"/>
      <c r="G328" s="82"/>
      <c r="H328" s="75"/>
      <c r="I328" s="76" t="s">
        <v>997</v>
      </c>
    </row>
    <row r="329" spans="1:9" s="7" customFormat="1">
      <c r="A329" s="70" t="s">
        <v>1640</v>
      </c>
      <c r="B329" s="71" t="s">
        <v>0</v>
      </c>
      <c r="C329" s="72" t="s">
        <v>1458</v>
      </c>
      <c r="D329" s="72" t="s">
        <v>1459</v>
      </c>
      <c r="E329" s="76" t="s">
        <v>15</v>
      </c>
      <c r="F329" s="76">
        <v>3</v>
      </c>
      <c r="G329" s="82">
        <v>1550000</v>
      </c>
      <c r="H329" s="75">
        <f t="shared" si="5"/>
        <v>4650000</v>
      </c>
      <c r="I329" s="76" t="s">
        <v>997</v>
      </c>
    </row>
    <row r="330" spans="1:9" s="7" customFormat="1">
      <c r="A330" s="70" t="s">
        <v>1642</v>
      </c>
      <c r="B330" s="71" t="s">
        <v>29</v>
      </c>
      <c r="C330" s="72" t="s">
        <v>1460</v>
      </c>
      <c r="D330" s="72" t="s">
        <v>1461</v>
      </c>
      <c r="E330" s="76" t="s">
        <v>15</v>
      </c>
      <c r="F330" s="76">
        <v>20</v>
      </c>
      <c r="G330" s="82">
        <v>20000</v>
      </c>
      <c r="H330" s="75">
        <f t="shared" si="5"/>
        <v>400000</v>
      </c>
      <c r="I330" s="76" t="s">
        <v>997</v>
      </c>
    </row>
    <row r="331" spans="1:9" s="7" customFormat="1">
      <c r="A331" s="70" t="s">
        <v>987</v>
      </c>
      <c r="B331" s="71" t="s">
        <v>24</v>
      </c>
      <c r="C331" s="72" t="s">
        <v>1462</v>
      </c>
      <c r="D331" s="72" t="s">
        <v>1333</v>
      </c>
      <c r="E331" s="76" t="s">
        <v>15</v>
      </c>
      <c r="F331" s="76">
        <v>3</v>
      </c>
      <c r="G331" s="82">
        <v>1200000</v>
      </c>
      <c r="H331" s="75">
        <f t="shared" si="5"/>
        <v>3600000</v>
      </c>
      <c r="I331" s="76" t="s">
        <v>997</v>
      </c>
    </row>
    <row r="332" spans="1:9" s="7" customFormat="1">
      <c r="A332" s="70" t="s">
        <v>1640</v>
      </c>
      <c r="B332" s="71" t="s">
        <v>42</v>
      </c>
      <c r="C332" s="72" t="s">
        <v>1330</v>
      </c>
      <c r="D332" s="72" t="s">
        <v>1334</v>
      </c>
      <c r="E332" s="76" t="s">
        <v>15</v>
      </c>
      <c r="F332" s="76">
        <v>20</v>
      </c>
      <c r="G332" s="82">
        <v>15000</v>
      </c>
      <c r="H332" s="75">
        <f t="shared" si="5"/>
        <v>300000</v>
      </c>
      <c r="I332" s="76" t="s">
        <v>997</v>
      </c>
    </row>
    <row r="333" spans="1:9" s="7" customFormat="1">
      <c r="A333" s="70" t="s">
        <v>998</v>
      </c>
      <c r="B333" s="71"/>
      <c r="C333" s="72"/>
      <c r="D333" s="72"/>
      <c r="E333" s="76"/>
      <c r="F333" s="76"/>
      <c r="G333" s="82"/>
      <c r="H333" s="75"/>
      <c r="I333" s="76" t="s">
        <v>997</v>
      </c>
    </row>
    <row r="334" spans="1:9" s="7" customFormat="1">
      <c r="A334" s="70" t="s">
        <v>1640</v>
      </c>
      <c r="B334" s="71"/>
      <c r="C334" s="72" t="s">
        <v>1463</v>
      </c>
      <c r="D334" s="72"/>
      <c r="E334" s="76"/>
      <c r="F334" s="76"/>
      <c r="G334" s="82"/>
      <c r="H334" s="75"/>
      <c r="I334" s="76" t="s">
        <v>997</v>
      </c>
    </row>
    <row r="335" spans="1:9" s="7" customFormat="1">
      <c r="A335" s="70"/>
      <c r="B335" s="71" t="s">
        <v>0</v>
      </c>
      <c r="C335" s="72" t="s">
        <v>1464</v>
      </c>
      <c r="D335" s="72" t="s">
        <v>1465</v>
      </c>
      <c r="E335" s="76" t="s">
        <v>15</v>
      </c>
      <c r="F335" s="76">
        <v>10</v>
      </c>
      <c r="G335" s="82">
        <v>1900000</v>
      </c>
      <c r="H335" s="75">
        <f t="shared" si="5"/>
        <v>19000000</v>
      </c>
      <c r="I335" s="76" t="s">
        <v>997</v>
      </c>
    </row>
    <row r="336" spans="1:9" s="7" customFormat="1">
      <c r="A336" s="70" t="s">
        <v>1611</v>
      </c>
      <c r="B336" s="71" t="s">
        <v>29</v>
      </c>
      <c r="C336" s="72" t="s">
        <v>1466</v>
      </c>
      <c r="D336" s="72" t="s">
        <v>1467</v>
      </c>
      <c r="E336" s="76" t="s">
        <v>15</v>
      </c>
      <c r="F336" s="76">
        <v>10</v>
      </c>
      <c r="G336" s="82">
        <v>880000</v>
      </c>
      <c r="H336" s="75">
        <f t="shared" si="5"/>
        <v>8800000</v>
      </c>
      <c r="I336" s="76" t="s">
        <v>997</v>
      </c>
    </row>
    <row r="337" spans="1:9" s="7" customFormat="1">
      <c r="A337" s="70" t="s">
        <v>1640</v>
      </c>
      <c r="B337" s="71" t="s">
        <v>24</v>
      </c>
      <c r="C337" s="72" t="s">
        <v>1464</v>
      </c>
      <c r="D337" s="72" t="s">
        <v>1465</v>
      </c>
      <c r="E337" s="76" t="s">
        <v>15</v>
      </c>
      <c r="F337" s="76">
        <v>5</v>
      </c>
      <c r="G337" s="82">
        <v>1900000</v>
      </c>
      <c r="H337" s="75">
        <f t="shared" si="5"/>
        <v>9500000</v>
      </c>
      <c r="I337" s="76" t="s">
        <v>997</v>
      </c>
    </row>
    <row r="338" spans="1:9" s="7" customFormat="1">
      <c r="A338" s="70" t="s">
        <v>1642</v>
      </c>
      <c r="B338" s="71"/>
      <c r="C338" s="72" t="s">
        <v>1468</v>
      </c>
      <c r="D338" s="72" t="s">
        <v>1469</v>
      </c>
      <c r="E338" s="76" t="s">
        <v>15</v>
      </c>
      <c r="F338" s="76">
        <v>5</v>
      </c>
      <c r="G338" s="82">
        <v>500000</v>
      </c>
      <c r="H338" s="75">
        <f t="shared" si="5"/>
        <v>2500000</v>
      </c>
      <c r="I338" s="76" t="s">
        <v>997</v>
      </c>
    </row>
    <row r="339" spans="1:9" s="7" customFormat="1">
      <c r="A339" s="70" t="s">
        <v>987</v>
      </c>
      <c r="B339" s="71" t="s">
        <v>42</v>
      </c>
      <c r="C339" s="72" t="s">
        <v>1470</v>
      </c>
      <c r="D339" s="72" t="s">
        <v>1471</v>
      </c>
      <c r="E339" s="76" t="s">
        <v>15</v>
      </c>
      <c r="F339" s="76">
        <v>5</v>
      </c>
      <c r="G339" s="82">
        <v>1890000</v>
      </c>
      <c r="H339" s="75">
        <f t="shared" si="5"/>
        <v>9450000</v>
      </c>
      <c r="I339" s="76" t="s">
        <v>997</v>
      </c>
    </row>
    <row r="340" spans="1:9" s="7" customFormat="1">
      <c r="A340" s="70" t="s">
        <v>1642</v>
      </c>
      <c r="B340" s="71"/>
      <c r="C340" s="72" t="s">
        <v>1468</v>
      </c>
      <c r="D340" s="72" t="s">
        <v>1472</v>
      </c>
      <c r="E340" s="76" t="s">
        <v>15</v>
      </c>
      <c r="F340" s="76">
        <v>5</v>
      </c>
      <c r="G340" s="82">
        <v>500000</v>
      </c>
      <c r="H340" s="75">
        <f t="shared" si="5"/>
        <v>2500000</v>
      </c>
      <c r="I340" s="76" t="s">
        <v>997</v>
      </c>
    </row>
    <row r="341" spans="1:9" s="7" customFormat="1">
      <c r="A341" s="70" t="s">
        <v>1642</v>
      </c>
      <c r="B341" s="71" t="s">
        <v>41</v>
      </c>
      <c r="C341" s="72" t="s">
        <v>1473</v>
      </c>
      <c r="D341" s="72" t="s">
        <v>1474</v>
      </c>
      <c r="E341" s="76" t="s">
        <v>15</v>
      </c>
      <c r="F341" s="76">
        <v>1</v>
      </c>
      <c r="G341" s="82">
        <v>2100000</v>
      </c>
      <c r="H341" s="75">
        <f t="shared" si="5"/>
        <v>2100000</v>
      </c>
      <c r="I341" s="76" t="s">
        <v>997</v>
      </c>
    </row>
    <row r="342" spans="1:9" s="7" customFormat="1">
      <c r="A342" s="70" t="s">
        <v>1640</v>
      </c>
      <c r="B342" s="71" t="s">
        <v>54</v>
      </c>
      <c r="C342" s="72" t="s">
        <v>1475</v>
      </c>
      <c r="D342" s="72"/>
      <c r="E342" s="76" t="s">
        <v>15</v>
      </c>
      <c r="F342" s="76">
        <v>2</v>
      </c>
      <c r="G342" s="82">
        <v>3000000</v>
      </c>
      <c r="H342" s="75">
        <f t="shared" si="5"/>
        <v>6000000</v>
      </c>
      <c r="I342" s="76" t="s">
        <v>997</v>
      </c>
    </row>
    <row r="343" spans="1:9" s="7" customFormat="1">
      <c r="A343" s="70" t="s">
        <v>1640</v>
      </c>
      <c r="B343" s="71"/>
      <c r="C343" s="72" t="s">
        <v>1476</v>
      </c>
      <c r="D343" s="72" t="s">
        <v>1477</v>
      </c>
      <c r="E343" s="76" t="s">
        <v>15</v>
      </c>
      <c r="F343" s="76">
        <v>2</v>
      </c>
      <c r="G343" s="82">
        <v>700000</v>
      </c>
      <c r="H343" s="75">
        <f t="shared" si="5"/>
        <v>1400000</v>
      </c>
      <c r="I343" s="76" t="s">
        <v>997</v>
      </c>
    </row>
    <row r="344" spans="1:9" s="7" customFormat="1">
      <c r="A344" s="70" t="s">
        <v>1640</v>
      </c>
      <c r="B344" s="71" t="s">
        <v>85</v>
      </c>
      <c r="C344" s="72" t="s">
        <v>1478</v>
      </c>
      <c r="D344" s="72" t="s">
        <v>1479</v>
      </c>
      <c r="E344" s="76" t="s">
        <v>15</v>
      </c>
      <c r="F344" s="76">
        <v>2</v>
      </c>
      <c r="G344" s="82">
        <v>1400000</v>
      </c>
      <c r="H344" s="75">
        <f t="shared" si="5"/>
        <v>2800000</v>
      </c>
      <c r="I344" s="76" t="s">
        <v>997</v>
      </c>
    </row>
    <row r="345" spans="1:9" s="7" customFormat="1">
      <c r="A345" s="70" t="s">
        <v>1640</v>
      </c>
      <c r="B345" s="71"/>
      <c r="C345" s="72" t="s">
        <v>1468</v>
      </c>
      <c r="D345" s="72" t="s">
        <v>1469</v>
      </c>
      <c r="E345" s="76" t="s">
        <v>15</v>
      </c>
      <c r="F345" s="76">
        <v>2</v>
      </c>
      <c r="G345" s="82">
        <v>500000</v>
      </c>
      <c r="H345" s="75">
        <f t="shared" si="5"/>
        <v>1000000</v>
      </c>
      <c r="I345" s="76" t="s">
        <v>997</v>
      </c>
    </row>
    <row r="346" spans="1:9" s="7" customFormat="1">
      <c r="A346" s="70" t="s">
        <v>1611</v>
      </c>
      <c r="B346" s="71" t="s">
        <v>521</v>
      </c>
      <c r="C346" s="72" t="s">
        <v>1480</v>
      </c>
      <c r="D346" s="72" t="s">
        <v>1481</v>
      </c>
      <c r="E346" s="76" t="s">
        <v>15</v>
      </c>
      <c r="F346" s="76">
        <v>1</v>
      </c>
      <c r="G346" s="82">
        <v>1500000</v>
      </c>
      <c r="H346" s="75">
        <f t="shared" si="5"/>
        <v>1500000</v>
      </c>
      <c r="I346" s="76" t="s">
        <v>997</v>
      </c>
    </row>
    <row r="347" spans="1:9" s="7" customFormat="1">
      <c r="A347" s="70" t="s">
        <v>1643</v>
      </c>
      <c r="B347" s="71"/>
      <c r="C347" s="72" t="s">
        <v>1468</v>
      </c>
      <c r="D347" s="72" t="s">
        <v>1469</v>
      </c>
      <c r="E347" s="76" t="s">
        <v>15</v>
      </c>
      <c r="F347" s="76">
        <v>1</v>
      </c>
      <c r="G347" s="82">
        <v>500000</v>
      </c>
      <c r="H347" s="75">
        <f t="shared" si="5"/>
        <v>500000</v>
      </c>
      <c r="I347" s="76" t="s">
        <v>997</v>
      </c>
    </row>
    <row r="348" spans="1:9" s="7" customFormat="1">
      <c r="A348" s="70" t="s">
        <v>1611</v>
      </c>
      <c r="B348" s="71"/>
      <c r="C348" s="72" t="s">
        <v>1482</v>
      </c>
      <c r="D348" s="72" t="s">
        <v>1483</v>
      </c>
      <c r="E348" s="76" t="s">
        <v>15</v>
      </c>
      <c r="F348" s="76">
        <v>1</v>
      </c>
      <c r="G348" s="82">
        <v>460000</v>
      </c>
      <c r="H348" s="75">
        <f t="shared" si="5"/>
        <v>460000</v>
      </c>
      <c r="I348" s="76" t="s">
        <v>997</v>
      </c>
    </row>
    <row r="349" spans="1:9" s="7" customFormat="1">
      <c r="A349" s="70" t="s">
        <v>1611</v>
      </c>
      <c r="B349" s="71" t="s">
        <v>517</v>
      </c>
      <c r="C349" s="72" t="s">
        <v>1484</v>
      </c>
      <c r="D349" s="72" t="s">
        <v>1485</v>
      </c>
      <c r="E349" s="76" t="s">
        <v>15</v>
      </c>
      <c r="F349" s="76">
        <v>10</v>
      </c>
      <c r="G349" s="82">
        <v>500000</v>
      </c>
      <c r="H349" s="75">
        <f t="shared" si="5"/>
        <v>5000000</v>
      </c>
      <c r="I349" s="76" t="s">
        <v>997</v>
      </c>
    </row>
    <row r="350" spans="1:9" s="7" customFormat="1">
      <c r="A350" s="70" t="s">
        <v>1643</v>
      </c>
      <c r="B350" s="71" t="s">
        <v>1010</v>
      </c>
      <c r="C350" s="72" t="s">
        <v>1486</v>
      </c>
      <c r="D350" s="72" t="s">
        <v>1487</v>
      </c>
      <c r="E350" s="76" t="s">
        <v>1488</v>
      </c>
      <c r="F350" s="76">
        <v>900</v>
      </c>
      <c r="G350" s="82">
        <v>1200</v>
      </c>
      <c r="H350" s="75">
        <f t="shared" si="5"/>
        <v>1080000</v>
      </c>
      <c r="I350" s="76" t="s">
        <v>997</v>
      </c>
    </row>
    <row r="351" spans="1:9" s="7" customFormat="1">
      <c r="A351" s="70" t="s">
        <v>1059</v>
      </c>
      <c r="B351" s="71" t="s">
        <v>1013</v>
      </c>
      <c r="C351" s="72" t="s">
        <v>1489</v>
      </c>
      <c r="D351" s="72" t="s">
        <v>1490</v>
      </c>
      <c r="E351" s="76" t="s">
        <v>15</v>
      </c>
      <c r="F351" s="76">
        <v>300</v>
      </c>
      <c r="G351" s="82">
        <v>2250</v>
      </c>
      <c r="H351" s="75">
        <f t="shared" si="5"/>
        <v>675000</v>
      </c>
      <c r="I351" s="76" t="s">
        <v>997</v>
      </c>
    </row>
    <row r="352" spans="1:9" s="7" customFormat="1">
      <c r="A352" s="70" t="s">
        <v>998</v>
      </c>
      <c r="B352" s="71" t="s">
        <v>1016</v>
      </c>
      <c r="C352" s="72" t="s">
        <v>1491</v>
      </c>
      <c r="D352" s="72" t="s">
        <v>1492</v>
      </c>
      <c r="E352" s="76" t="s">
        <v>1488</v>
      </c>
      <c r="F352" s="76">
        <v>8000</v>
      </c>
      <c r="G352" s="82">
        <v>850</v>
      </c>
      <c r="H352" s="75">
        <f t="shared" si="5"/>
        <v>6800000</v>
      </c>
      <c r="I352" s="76" t="s">
        <v>997</v>
      </c>
    </row>
    <row r="353" spans="1:9" s="7" customFormat="1">
      <c r="A353" s="70" t="s">
        <v>1611</v>
      </c>
      <c r="B353" s="71" t="s">
        <v>1019</v>
      </c>
      <c r="C353" s="72" t="s">
        <v>1493</v>
      </c>
      <c r="D353" s="72" t="s">
        <v>1494</v>
      </c>
      <c r="E353" s="76" t="s">
        <v>15</v>
      </c>
      <c r="F353" s="76">
        <v>1200</v>
      </c>
      <c r="G353" s="82">
        <v>2200</v>
      </c>
      <c r="H353" s="75">
        <f t="shared" si="5"/>
        <v>2640000</v>
      </c>
      <c r="I353" s="76" t="s">
        <v>997</v>
      </c>
    </row>
    <row r="354" spans="1:9" s="7" customFormat="1">
      <c r="A354" s="70" t="s">
        <v>1638</v>
      </c>
      <c r="B354" s="71" t="s">
        <v>1022</v>
      </c>
      <c r="C354" s="72" t="s">
        <v>1495</v>
      </c>
      <c r="D354" s="72"/>
      <c r="E354" s="76" t="s">
        <v>15</v>
      </c>
      <c r="F354" s="76">
        <v>200</v>
      </c>
      <c r="G354" s="82">
        <v>3700</v>
      </c>
      <c r="H354" s="75">
        <f t="shared" si="5"/>
        <v>740000</v>
      </c>
      <c r="I354" s="76" t="s">
        <v>997</v>
      </c>
    </row>
    <row r="355" spans="1:9" s="7" customFormat="1">
      <c r="A355" s="70" t="s">
        <v>1638</v>
      </c>
      <c r="B355" s="71" t="s">
        <v>1025</v>
      </c>
      <c r="C355" s="72" t="s">
        <v>1496</v>
      </c>
      <c r="D355" s="72"/>
      <c r="E355" s="76" t="s">
        <v>15</v>
      </c>
      <c r="F355" s="76">
        <v>200</v>
      </c>
      <c r="G355" s="82">
        <v>3700</v>
      </c>
      <c r="H355" s="75">
        <f t="shared" si="5"/>
        <v>740000</v>
      </c>
      <c r="I355" s="76" t="s">
        <v>997</v>
      </c>
    </row>
    <row r="356" spans="1:9" s="7" customFormat="1">
      <c r="A356" s="70" t="s">
        <v>1640</v>
      </c>
      <c r="B356" s="71" t="s">
        <v>1028</v>
      </c>
      <c r="C356" s="72" t="s">
        <v>1497</v>
      </c>
      <c r="D356" s="72"/>
      <c r="E356" s="76" t="s">
        <v>15</v>
      </c>
      <c r="F356" s="76">
        <v>150</v>
      </c>
      <c r="G356" s="82">
        <v>3500</v>
      </c>
      <c r="H356" s="75">
        <f t="shared" si="5"/>
        <v>525000</v>
      </c>
      <c r="I356" s="76" t="s">
        <v>997</v>
      </c>
    </row>
    <row r="357" spans="1:9" s="7" customFormat="1">
      <c r="A357" s="70" t="s">
        <v>1611</v>
      </c>
      <c r="B357" s="71" t="s">
        <v>1030</v>
      </c>
      <c r="C357" s="72" t="s">
        <v>1498</v>
      </c>
      <c r="D357" s="72"/>
      <c r="E357" s="76" t="s">
        <v>15</v>
      </c>
      <c r="F357" s="76">
        <v>100</v>
      </c>
      <c r="G357" s="82">
        <v>3500</v>
      </c>
      <c r="H357" s="75">
        <f t="shared" si="5"/>
        <v>350000</v>
      </c>
      <c r="I357" s="76" t="s">
        <v>997</v>
      </c>
    </row>
    <row r="358" spans="1:9" s="7" customFormat="1">
      <c r="A358" s="70" t="s">
        <v>1640</v>
      </c>
      <c r="B358" s="71" t="s">
        <v>1499</v>
      </c>
      <c r="C358" s="72" t="s">
        <v>1500</v>
      </c>
      <c r="D358" s="72">
        <v>9451</v>
      </c>
      <c r="E358" s="76" t="s">
        <v>1488</v>
      </c>
      <c r="F358" s="76">
        <v>1000</v>
      </c>
      <c r="G358" s="82">
        <v>650</v>
      </c>
      <c r="H358" s="75">
        <f t="shared" si="5"/>
        <v>650000</v>
      </c>
      <c r="I358" s="76" t="s">
        <v>997</v>
      </c>
    </row>
    <row r="359" spans="1:9" s="7" customFormat="1">
      <c r="A359" s="70" t="s">
        <v>1644</v>
      </c>
      <c r="B359" s="71" t="s">
        <v>1501</v>
      </c>
      <c r="C359" s="72" t="s">
        <v>1502</v>
      </c>
      <c r="D359" s="72" t="s">
        <v>1503</v>
      </c>
      <c r="E359" s="76" t="s">
        <v>1488</v>
      </c>
      <c r="F359" s="76">
        <v>1000</v>
      </c>
      <c r="G359" s="82">
        <v>650</v>
      </c>
      <c r="H359" s="75">
        <f t="shared" si="5"/>
        <v>650000</v>
      </c>
      <c r="I359" s="76" t="s">
        <v>997</v>
      </c>
    </row>
    <row r="360" spans="1:9" s="7" customFormat="1">
      <c r="A360" s="70" t="s">
        <v>1644</v>
      </c>
      <c r="B360" s="71" t="s">
        <v>1504</v>
      </c>
      <c r="C360" s="72" t="s">
        <v>1505</v>
      </c>
      <c r="D360" s="72" t="s">
        <v>1506</v>
      </c>
      <c r="E360" s="76" t="s">
        <v>1488</v>
      </c>
      <c r="F360" s="76">
        <v>400</v>
      </c>
      <c r="G360" s="82">
        <v>1200</v>
      </c>
      <c r="H360" s="75">
        <f t="shared" si="5"/>
        <v>480000</v>
      </c>
      <c r="I360" s="76" t="s">
        <v>997</v>
      </c>
    </row>
    <row r="361" spans="1:9" s="7" customFormat="1">
      <c r="A361" s="70" t="s">
        <v>998</v>
      </c>
      <c r="B361" s="71" t="s">
        <v>1507</v>
      </c>
      <c r="C361" s="72" t="s">
        <v>1508</v>
      </c>
      <c r="D361" s="72" t="s">
        <v>1509</v>
      </c>
      <c r="E361" s="76" t="s">
        <v>1510</v>
      </c>
      <c r="F361" s="76">
        <v>200</v>
      </c>
      <c r="G361" s="82">
        <v>13000</v>
      </c>
      <c r="H361" s="75">
        <f t="shared" si="5"/>
        <v>2600000</v>
      </c>
      <c r="I361" s="76" t="s">
        <v>997</v>
      </c>
    </row>
    <row r="362" spans="1:9" s="7" customFormat="1">
      <c r="A362" s="70" t="s">
        <v>1640</v>
      </c>
      <c r="B362" s="71" t="s">
        <v>1511</v>
      </c>
      <c r="C362" s="72" t="s">
        <v>1512</v>
      </c>
      <c r="D362" s="72" t="s">
        <v>1513</v>
      </c>
      <c r="E362" s="76" t="s">
        <v>1488</v>
      </c>
      <c r="F362" s="76">
        <v>1000</v>
      </c>
      <c r="G362" s="82">
        <v>600</v>
      </c>
      <c r="H362" s="75">
        <f t="shared" si="5"/>
        <v>600000</v>
      </c>
      <c r="I362" s="76" t="s">
        <v>997</v>
      </c>
    </row>
    <row r="363" spans="1:9" s="7" customFormat="1">
      <c r="A363" s="70" t="s">
        <v>1642</v>
      </c>
      <c r="B363" s="71" t="s">
        <v>1514</v>
      </c>
      <c r="C363" s="72" t="s">
        <v>1515</v>
      </c>
      <c r="D363" s="72" t="s">
        <v>1516</v>
      </c>
      <c r="E363" s="76" t="s">
        <v>15</v>
      </c>
      <c r="F363" s="76">
        <v>500</v>
      </c>
      <c r="G363" s="82">
        <v>500</v>
      </c>
      <c r="H363" s="75">
        <f t="shared" si="5"/>
        <v>250000</v>
      </c>
      <c r="I363" s="76" t="s">
        <v>997</v>
      </c>
    </row>
    <row r="364" spans="1:9" s="7" customFormat="1">
      <c r="A364" s="70" t="s">
        <v>1059</v>
      </c>
      <c r="B364" s="71" t="s">
        <v>1517</v>
      </c>
      <c r="C364" s="72" t="s">
        <v>1518</v>
      </c>
      <c r="D364" s="72" t="s">
        <v>1519</v>
      </c>
      <c r="E364" s="76" t="s">
        <v>1488</v>
      </c>
      <c r="F364" s="76">
        <v>100</v>
      </c>
      <c r="G364" s="82">
        <v>1300</v>
      </c>
      <c r="H364" s="75">
        <f t="shared" si="5"/>
        <v>130000</v>
      </c>
      <c r="I364" s="76" t="s">
        <v>997</v>
      </c>
    </row>
    <row r="365" spans="1:9" s="7" customFormat="1">
      <c r="A365" s="70" t="s">
        <v>1642</v>
      </c>
      <c r="B365" s="71" t="s">
        <v>1520</v>
      </c>
      <c r="C365" s="72" t="s">
        <v>1521</v>
      </c>
      <c r="D365" s="72" t="s">
        <v>1522</v>
      </c>
      <c r="E365" s="76" t="s">
        <v>15</v>
      </c>
      <c r="F365" s="76">
        <v>20</v>
      </c>
      <c r="G365" s="82">
        <v>42000</v>
      </c>
      <c r="H365" s="75">
        <f t="shared" si="5"/>
        <v>840000</v>
      </c>
      <c r="I365" s="76" t="s">
        <v>997</v>
      </c>
    </row>
    <row r="366" spans="1:9" s="7" customFormat="1">
      <c r="A366" s="70" t="s">
        <v>987</v>
      </c>
      <c r="B366" s="71" t="s">
        <v>1523</v>
      </c>
      <c r="C366" s="72" t="s">
        <v>1524</v>
      </c>
      <c r="D366" s="72" t="s">
        <v>1525</v>
      </c>
      <c r="E366" s="76" t="s">
        <v>15</v>
      </c>
      <c r="F366" s="76">
        <v>1</v>
      </c>
      <c r="G366" s="82">
        <v>2000000</v>
      </c>
      <c r="H366" s="75">
        <f t="shared" si="5"/>
        <v>2000000</v>
      </c>
      <c r="I366" s="76" t="s">
        <v>997</v>
      </c>
    </row>
    <row r="367" spans="1:9" s="7" customFormat="1">
      <c r="A367" s="70" t="s">
        <v>1611</v>
      </c>
      <c r="B367" s="71" t="s">
        <v>1526</v>
      </c>
      <c r="C367" s="72" t="s">
        <v>1527</v>
      </c>
      <c r="D367" s="72" t="s">
        <v>1528</v>
      </c>
      <c r="E367" s="76" t="s">
        <v>15</v>
      </c>
      <c r="F367" s="76">
        <v>1</v>
      </c>
      <c r="G367" s="82">
        <v>1580000</v>
      </c>
      <c r="H367" s="75">
        <f t="shared" si="5"/>
        <v>1580000</v>
      </c>
      <c r="I367" s="76" t="s">
        <v>997</v>
      </c>
    </row>
    <row r="368" spans="1:9" s="7" customFormat="1">
      <c r="A368" s="70"/>
      <c r="B368" s="71" t="s">
        <v>1529</v>
      </c>
      <c r="C368" s="72" t="s">
        <v>1530</v>
      </c>
      <c r="D368" s="72"/>
      <c r="E368" s="76" t="s">
        <v>1531</v>
      </c>
      <c r="F368" s="76">
        <v>1</v>
      </c>
      <c r="G368" s="82">
        <v>4000000</v>
      </c>
      <c r="H368" s="75">
        <f t="shared" si="5"/>
        <v>4000000</v>
      </c>
      <c r="I368" s="76" t="s">
        <v>997</v>
      </c>
    </row>
    <row r="369" spans="1:9" s="7" customFormat="1">
      <c r="A369" s="70"/>
      <c r="B369" s="71"/>
      <c r="C369" s="72"/>
      <c r="D369" s="72"/>
      <c r="E369" s="76"/>
      <c r="F369" s="76"/>
      <c r="G369" s="82"/>
      <c r="H369" s="75"/>
      <c r="I369" s="76" t="s">
        <v>997</v>
      </c>
    </row>
    <row r="370" spans="1:9" s="7" customFormat="1">
      <c r="A370" s="70" t="s">
        <v>1611</v>
      </c>
      <c r="B370" s="71"/>
      <c r="C370" s="72" t="s">
        <v>1532</v>
      </c>
      <c r="D370" s="72"/>
      <c r="E370" s="76"/>
      <c r="F370" s="76"/>
      <c r="G370" s="82"/>
      <c r="H370" s="75"/>
      <c r="I370" s="76" t="s">
        <v>997</v>
      </c>
    </row>
    <row r="371" spans="1:9" s="7" customFormat="1">
      <c r="A371" s="70" t="s">
        <v>1644</v>
      </c>
      <c r="B371" s="71">
        <v>1</v>
      </c>
      <c r="C371" s="72" t="s">
        <v>1645</v>
      </c>
      <c r="D371" s="72"/>
      <c r="E371" s="76"/>
      <c r="F371" s="76"/>
      <c r="G371" s="82"/>
      <c r="H371" s="75"/>
      <c r="I371" s="76" t="s">
        <v>997</v>
      </c>
    </row>
    <row r="372" spans="1:9" s="7" customFormat="1">
      <c r="A372" s="70" t="s">
        <v>1611</v>
      </c>
      <c r="B372" s="71" t="s">
        <v>1646</v>
      </c>
      <c r="C372" s="72" t="s">
        <v>1533</v>
      </c>
      <c r="D372" s="72" t="s">
        <v>1534</v>
      </c>
      <c r="E372" s="76" t="s">
        <v>1531</v>
      </c>
      <c r="F372" s="76">
        <v>1</v>
      </c>
      <c r="G372" s="82">
        <v>136540000</v>
      </c>
      <c r="H372" s="75">
        <f t="shared" si="5"/>
        <v>136540000</v>
      </c>
      <c r="I372" s="76" t="s">
        <v>997</v>
      </c>
    </row>
    <row r="373" spans="1:9" s="7" customFormat="1">
      <c r="A373" s="70" t="s">
        <v>1611</v>
      </c>
      <c r="B373" s="71" t="s">
        <v>1647</v>
      </c>
      <c r="C373" s="72" t="s">
        <v>1648</v>
      </c>
      <c r="D373" s="72"/>
      <c r="E373" s="76"/>
      <c r="F373" s="76"/>
      <c r="G373" s="82"/>
      <c r="H373" s="75"/>
      <c r="I373" s="76" t="s">
        <v>997</v>
      </c>
    </row>
    <row r="374" spans="1:9" s="7" customFormat="1">
      <c r="A374" s="70" t="s">
        <v>1611</v>
      </c>
      <c r="B374" s="71"/>
      <c r="C374" s="72" t="s">
        <v>1649</v>
      </c>
      <c r="D374" s="72"/>
      <c r="E374" s="76" t="s">
        <v>15</v>
      </c>
      <c r="F374" s="76">
        <v>1</v>
      </c>
      <c r="G374" s="82">
        <v>1200000</v>
      </c>
      <c r="H374" s="75">
        <f t="shared" si="5"/>
        <v>1200000</v>
      </c>
      <c r="I374" s="76" t="s">
        <v>997</v>
      </c>
    </row>
    <row r="375" spans="1:9" s="7" customFormat="1">
      <c r="A375" s="70" t="s">
        <v>998</v>
      </c>
      <c r="B375" s="71"/>
      <c r="C375" s="72" t="s">
        <v>1650</v>
      </c>
      <c r="D375" s="72"/>
      <c r="E375" s="76" t="s">
        <v>15</v>
      </c>
      <c r="F375" s="76">
        <v>1</v>
      </c>
      <c r="G375" s="82">
        <v>5450000</v>
      </c>
      <c r="H375" s="75">
        <f t="shared" si="5"/>
        <v>5450000</v>
      </c>
      <c r="I375" s="76" t="s">
        <v>997</v>
      </c>
    </row>
    <row r="376" spans="1:9" s="7" customFormat="1">
      <c r="A376" s="70" t="s">
        <v>1642</v>
      </c>
      <c r="B376" s="71"/>
      <c r="C376" s="72" t="s">
        <v>1651</v>
      </c>
      <c r="D376" s="72"/>
      <c r="E376" s="76" t="s">
        <v>15</v>
      </c>
      <c r="F376" s="76">
        <v>1</v>
      </c>
      <c r="G376" s="82">
        <v>4090000</v>
      </c>
      <c r="H376" s="75">
        <f t="shared" si="5"/>
        <v>4090000</v>
      </c>
      <c r="I376" s="76" t="s">
        <v>997</v>
      </c>
    </row>
    <row r="377" spans="1:9" s="7" customFormat="1">
      <c r="A377" s="70" t="s">
        <v>1640</v>
      </c>
      <c r="B377" s="71"/>
      <c r="C377" s="72" t="s">
        <v>1652</v>
      </c>
      <c r="D377" s="72"/>
      <c r="E377" s="76" t="s">
        <v>15</v>
      </c>
      <c r="F377" s="76">
        <v>1</v>
      </c>
      <c r="G377" s="82">
        <v>364000</v>
      </c>
      <c r="H377" s="75">
        <f t="shared" si="5"/>
        <v>364000</v>
      </c>
      <c r="I377" s="76" t="s">
        <v>997</v>
      </c>
    </row>
    <row r="378" spans="1:9" s="7" customFormat="1">
      <c r="A378" s="70" t="s">
        <v>1642</v>
      </c>
      <c r="B378" s="71"/>
      <c r="C378" s="72" t="s">
        <v>1653</v>
      </c>
      <c r="D378" s="72"/>
      <c r="E378" s="76" t="s">
        <v>15</v>
      </c>
      <c r="F378" s="76">
        <v>1</v>
      </c>
      <c r="G378" s="82">
        <v>1364000</v>
      </c>
      <c r="H378" s="75">
        <f t="shared" si="5"/>
        <v>1364000</v>
      </c>
      <c r="I378" s="76" t="s">
        <v>997</v>
      </c>
    </row>
    <row r="379" spans="1:9" s="7" customFormat="1">
      <c r="A379" s="70" t="s">
        <v>1638</v>
      </c>
      <c r="B379" s="71"/>
      <c r="C379" s="72"/>
      <c r="D379" s="72"/>
      <c r="E379" s="76"/>
      <c r="F379" s="76"/>
      <c r="G379" s="82"/>
      <c r="H379" s="75"/>
      <c r="I379" s="76" t="s">
        <v>997</v>
      </c>
    </row>
    <row r="380" spans="1:9" s="7" customFormat="1">
      <c r="A380" s="70" t="s">
        <v>1611</v>
      </c>
      <c r="B380" s="71">
        <v>2</v>
      </c>
      <c r="C380" s="72" t="s">
        <v>1654</v>
      </c>
      <c r="D380" s="72"/>
      <c r="E380" s="76"/>
      <c r="F380" s="76"/>
      <c r="G380" s="82"/>
      <c r="H380" s="75"/>
      <c r="I380" s="76" t="s">
        <v>997</v>
      </c>
    </row>
    <row r="381" spans="1:9" s="9" customFormat="1">
      <c r="A381" s="70" t="s">
        <v>1611</v>
      </c>
      <c r="B381" s="71" t="s">
        <v>1655</v>
      </c>
      <c r="C381" s="72" t="s">
        <v>1656</v>
      </c>
      <c r="D381" s="72" t="s">
        <v>1535</v>
      </c>
      <c r="E381" s="76" t="s">
        <v>1531</v>
      </c>
      <c r="F381" s="76">
        <v>1</v>
      </c>
      <c r="G381" s="82">
        <v>120000000</v>
      </c>
      <c r="H381" s="75">
        <f t="shared" si="5"/>
        <v>120000000</v>
      </c>
      <c r="I381" s="76" t="s">
        <v>997</v>
      </c>
    </row>
    <row r="382" spans="1:9" s="11" customFormat="1">
      <c r="A382" s="70" t="s">
        <v>998</v>
      </c>
      <c r="B382" s="71" t="s">
        <v>29</v>
      </c>
      <c r="C382" s="72" t="s">
        <v>1657</v>
      </c>
      <c r="D382" s="72" t="s">
        <v>1536</v>
      </c>
      <c r="E382" s="76" t="s">
        <v>1531</v>
      </c>
      <c r="F382" s="76">
        <v>1</v>
      </c>
      <c r="G382" s="82">
        <v>30000000</v>
      </c>
      <c r="H382" s="75">
        <f t="shared" si="5"/>
        <v>30000000</v>
      </c>
      <c r="I382" s="76" t="s">
        <v>997</v>
      </c>
    </row>
    <row r="383" spans="1:9" s="11" customFormat="1">
      <c r="A383" s="70" t="s">
        <v>1638</v>
      </c>
      <c r="B383" s="71" t="s">
        <v>24</v>
      </c>
      <c r="C383" s="72" t="s">
        <v>1658</v>
      </c>
      <c r="D383" s="72" t="s">
        <v>1537</v>
      </c>
      <c r="E383" s="76" t="s">
        <v>1531</v>
      </c>
      <c r="F383" s="76">
        <v>1</v>
      </c>
      <c r="G383" s="82">
        <v>20000000</v>
      </c>
      <c r="H383" s="75">
        <f t="shared" si="5"/>
        <v>20000000</v>
      </c>
      <c r="I383" s="76" t="s">
        <v>997</v>
      </c>
    </row>
    <row r="384" spans="1:9" s="26" customFormat="1">
      <c r="A384" s="70" t="s">
        <v>1642</v>
      </c>
      <c r="B384" s="71" t="s">
        <v>42</v>
      </c>
      <c r="C384" s="72" t="s">
        <v>1659</v>
      </c>
      <c r="D384" s="72" t="s">
        <v>1537</v>
      </c>
      <c r="E384" s="76" t="s">
        <v>1531</v>
      </c>
      <c r="F384" s="76">
        <v>1</v>
      </c>
      <c r="G384" s="82">
        <v>8000000</v>
      </c>
      <c r="H384" s="75">
        <f t="shared" si="5"/>
        <v>8000000</v>
      </c>
      <c r="I384" s="76" t="s">
        <v>997</v>
      </c>
    </row>
    <row r="385" spans="1:9" s="26" customFormat="1">
      <c r="A385" s="70" t="s">
        <v>1059</v>
      </c>
      <c r="B385" s="71" t="s">
        <v>41</v>
      </c>
      <c r="C385" s="72" t="s">
        <v>1660</v>
      </c>
      <c r="D385" s="72" t="s">
        <v>1537</v>
      </c>
      <c r="E385" s="76" t="s">
        <v>15</v>
      </c>
      <c r="F385" s="76">
        <v>1</v>
      </c>
      <c r="G385" s="82">
        <v>1500000</v>
      </c>
      <c r="H385" s="75">
        <f t="shared" si="5"/>
        <v>1500000</v>
      </c>
      <c r="I385" s="76" t="s">
        <v>997</v>
      </c>
    </row>
    <row r="386" spans="1:9" s="26" customFormat="1">
      <c r="A386" s="70" t="s">
        <v>1640</v>
      </c>
      <c r="B386" s="71" t="s">
        <v>54</v>
      </c>
      <c r="C386" s="72" t="s">
        <v>1661</v>
      </c>
      <c r="D386" s="72" t="s">
        <v>1538</v>
      </c>
      <c r="E386" s="76" t="s">
        <v>1531</v>
      </c>
      <c r="F386" s="76">
        <v>1</v>
      </c>
      <c r="G386" s="82">
        <v>5500000</v>
      </c>
      <c r="H386" s="75">
        <f t="shared" si="5"/>
        <v>5500000</v>
      </c>
      <c r="I386" s="76" t="s">
        <v>997</v>
      </c>
    </row>
    <row r="387" spans="1:9" s="26" customFormat="1">
      <c r="A387" s="70" t="s">
        <v>998</v>
      </c>
      <c r="B387" s="71" t="s">
        <v>85</v>
      </c>
      <c r="C387" s="72" t="s">
        <v>1662</v>
      </c>
      <c r="D387" s="72" t="s">
        <v>1539</v>
      </c>
      <c r="E387" s="76" t="s">
        <v>1531</v>
      </c>
      <c r="F387" s="76">
        <v>1</v>
      </c>
      <c r="G387" s="82">
        <v>1500000</v>
      </c>
      <c r="H387" s="75">
        <f t="shared" ref="H387:H442" si="6">F387*G387</f>
        <v>1500000</v>
      </c>
      <c r="I387" s="76" t="s">
        <v>997</v>
      </c>
    </row>
    <row r="388" spans="1:9" s="26" customFormat="1">
      <c r="A388" s="70" t="s">
        <v>1642</v>
      </c>
      <c r="B388" s="71" t="s">
        <v>521</v>
      </c>
      <c r="C388" s="72" t="s">
        <v>1663</v>
      </c>
      <c r="D388" s="72" t="s">
        <v>1540</v>
      </c>
      <c r="E388" s="76" t="s">
        <v>1531</v>
      </c>
      <c r="F388" s="76">
        <v>1</v>
      </c>
      <c r="G388" s="82">
        <v>1200000</v>
      </c>
      <c r="H388" s="75">
        <f t="shared" si="6"/>
        <v>1200000</v>
      </c>
      <c r="I388" s="76" t="s">
        <v>997</v>
      </c>
    </row>
    <row r="389" spans="1:9" s="26" customFormat="1">
      <c r="A389" s="70" t="s">
        <v>1643</v>
      </c>
      <c r="B389" s="71" t="s">
        <v>517</v>
      </c>
      <c r="C389" s="72" t="s">
        <v>1664</v>
      </c>
      <c r="D389" s="72" t="s">
        <v>1541</v>
      </c>
      <c r="E389" s="76" t="s">
        <v>1665</v>
      </c>
      <c r="F389" s="76">
        <v>2</v>
      </c>
      <c r="G389" s="82">
        <v>1500000</v>
      </c>
      <c r="H389" s="75">
        <f t="shared" si="6"/>
        <v>3000000</v>
      </c>
      <c r="I389" s="76" t="s">
        <v>997</v>
      </c>
    </row>
    <row r="390" spans="1:9" s="26" customFormat="1">
      <c r="A390" s="70" t="s">
        <v>1643</v>
      </c>
      <c r="B390" s="71" t="s">
        <v>1010</v>
      </c>
      <c r="C390" s="72" t="s">
        <v>1666</v>
      </c>
      <c r="D390" s="72" t="s">
        <v>1542</v>
      </c>
      <c r="E390" s="76" t="s">
        <v>1531</v>
      </c>
      <c r="F390" s="76">
        <v>1</v>
      </c>
      <c r="G390" s="82">
        <v>500000</v>
      </c>
      <c r="H390" s="75">
        <f t="shared" si="6"/>
        <v>500000</v>
      </c>
      <c r="I390" s="76" t="s">
        <v>997</v>
      </c>
    </row>
    <row r="391" spans="1:9" s="26" customFormat="1">
      <c r="A391" s="70" t="s">
        <v>1667</v>
      </c>
      <c r="B391" s="71" t="s">
        <v>1013</v>
      </c>
      <c r="C391" s="72" t="s">
        <v>1668</v>
      </c>
      <c r="D391" s="72" t="s">
        <v>1543</v>
      </c>
      <c r="E391" s="76" t="s">
        <v>1531</v>
      </c>
      <c r="F391" s="76">
        <v>1</v>
      </c>
      <c r="G391" s="82">
        <v>4500000</v>
      </c>
      <c r="H391" s="75">
        <f t="shared" si="6"/>
        <v>4500000</v>
      </c>
      <c r="I391" s="76" t="s">
        <v>997</v>
      </c>
    </row>
    <row r="392" spans="1:9" s="26" customFormat="1">
      <c r="A392" s="70" t="s">
        <v>1611</v>
      </c>
      <c r="B392" s="71" t="s">
        <v>1016</v>
      </c>
      <c r="C392" s="72" t="s">
        <v>1669</v>
      </c>
      <c r="D392" s="72" t="s">
        <v>1544</v>
      </c>
      <c r="E392" s="76" t="s">
        <v>1531</v>
      </c>
      <c r="F392" s="76">
        <v>1</v>
      </c>
      <c r="G392" s="82">
        <v>800000</v>
      </c>
      <c r="H392" s="75">
        <f t="shared" si="6"/>
        <v>800000</v>
      </c>
      <c r="I392" s="76" t="s">
        <v>997</v>
      </c>
    </row>
    <row r="393" spans="1:9" s="26" customFormat="1">
      <c r="A393" s="70" t="s">
        <v>1640</v>
      </c>
      <c r="B393" s="71" t="s">
        <v>1019</v>
      </c>
      <c r="C393" s="72" t="s">
        <v>1670</v>
      </c>
      <c r="D393" s="72" t="s">
        <v>1545</v>
      </c>
      <c r="E393" s="76" t="s">
        <v>15</v>
      </c>
      <c r="F393" s="76">
        <v>1</v>
      </c>
      <c r="G393" s="82">
        <v>1000000</v>
      </c>
      <c r="H393" s="75">
        <f t="shared" si="6"/>
        <v>1000000</v>
      </c>
      <c r="I393" s="76" t="s">
        <v>997</v>
      </c>
    </row>
    <row r="394" spans="1:9" s="26" customFormat="1">
      <c r="A394" s="70" t="s">
        <v>1059</v>
      </c>
      <c r="B394" s="71" t="s">
        <v>1022</v>
      </c>
      <c r="C394" s="72" t="s">
        <v>1671</v>
      </c>
      <c r="D394" s="72" t="s">
        <v>1546</v>
      </c>
      <c r="E394" s="76" t="s">
        <v>15</v>
      </c>
      <c r="F394" s="76">
        <v>8</v>
      </c>
      <c r="G394" s="82">
        <v>300000</v>
      </c>
      <c r="H394" s="75">
        <f t="shared" si="6"/>
        <v>2400000</v>
      </c>
      <c r="I394" s="76" t="s">
        <v>997</v>
      </c>
    </row>
    <row r="395" spans="1:9" s="26" customFormat="1">
      <c r="A395" s="70" t="s">
        <v>987</v>
      </c>
      <c r="B395" s="71" t="s">
        <v>1025</v>
      </c>
      <c r="C395" s="72" t="s">
        <v>1672</v>
      </c>
      <c r="D395" s="72" t="s">
        <v>1546</v>
      </c>
      <c r="E395" s="76" t="s">
        <v>1673</v>
      </c>
      <c r="F395" s="76">
        <v>2</v>
      </c>
      <c r="G395" s="82">
        <v>100000</v>
      </c>
      <c r="H395" s="75">
        <f t="shared" si="6"/>
        <v>200000</v>
      </c>
      <c r="I395" s="76" t="s">
        <v>997</v>
      </c>
    </row>
    <row r="396" spans="1:9" s="26" customFormat="1">
      <c r="A396" s="70" t="s">
        <v>1611</v>
      </c>
      <c r="B396" s="71" t="s">
        <v>1028</v>
      </c>
      <c r="C396" s="72" t="s">
        <v>1674</v>
      </c>
      <c r="D396" s="72" t="s">
        <v>1547</v>
      </c>
      <c r="E396" s="76" t="s">
        <v>1531</v>
      </c>
      <c r="F396" s="76">
        <v>1</v>
      </c>
      <c r="G396" s="82">
        <v>3800000</v>
      </c>
      <c r="H396" s="75">
        <f t="shared" si="6"/>
        <v>3800000</v>
      </c>
      <c r="I396" s="76" t="s">
        <v>997</v>
      </c>
    </row>
    <row r="397" spans="1:9" s="26" customFormat="1">
      <c r="A397" s="70" t="s">
        <v>987</v>
      </c>
      <c r="B397" s="71" t="s">
        <v>1030</v>
      </c>
      <c r="C397" s="72" t="s">
        <v>1675</v>
      </c>
      <c r="D397" s="72" t="s">
        <v>1548</v>
      </c>
      <c r="E397" s="76" t="s">
        <v>15</v>
      </c>
      <c r="F397" s="76">
        <v>4</v>
      </c>
      <c r="G397" s="82">
        <v>300000</v>
      </c>
      <c r="H397" s="75">
        <f t="shared" si="6"/>
        <v>1200000</v>
      </c>
      <c r="I397" s="76" t="s">
        <v>997</v>
      </c>
    </row>
    <row r="398" spans="1:9" s="26" customFormat="1">
      <c r="A398" s="70"/>
      <c r="B398" s="71" t="s">
        <v>1499</v>
      </c>
      <c r="C398" s="72" t="s">
        <v>1676</v>
      </c>
      <c r="D398" s="72" t="s">
        <v>1549</v>
      </c>
      <c r="E398" s="76" t="s">
        <v>1531</v>
      </c>
      <c r="F398" s="76">
        <v>1</v>
      </c>
      <c r="G398" s="82">
        <v>800000</v>
      </c>
      <c r="H398" s="75">
        <f t="shared" si="6"/>
        <v>800000</v>
      </c>
      <c r="I398" s="76" t="s">
        <v>997</v>
      </c>
    </row>
    <row r="399" spans="1:9" s="26" customFormat="1">
      <c r="A399" s="70" t="s">
        <v>1640</v>
      </c>
      <c r="B399" s="71" t="s">
        <v>1501</v>
      </c>
      <c r="C399" s="72" t="s">
        <v>1677</v>
      </c>
      <c r="D399" s="72" t="s">
        <v>1550</v>
      </c>
      <c r="E399" s="76" t="s">
        <v>1531</v>
      </c>
      <c r="F399" s="76">
        <v>1</v>
      </c>
      <c r="G399" s="82">
        <v>250000</v>
      </c>
      <c r="H399" s="75">
        <f t="shared" si="6"/>
        <v>250000</v>
      </c>
      <c r="I399" s="76" t="s">
        <v>997</v>
      </c>
    </row>
    <row r="400" spans="1:9" s="26" customFormat="1">
      <c r="A400" s="70" t="s">
        <v>1611</v>
      </c>
      <c r="B400" s="71" t="s">
        <v>1504</v>
      </c>
      <c r="C400" s="72" t="s">
        <v>1551</v>
      </c>
      <c r="D400" s="72" t="s">
        <v>1552</v>
      </c>
      <c r="E400" s="76" t="s">
        <v>1531</v>
      </c>
      <c r="F400" s="76">
        <v>1</v>
      </c>
      <c r="G400" s="82">
        <v>2000000</v>
      </c>
      <c r="H400" s="75">
        <f t="shared" si="6"/>
        <v>2000000</v>
      </c>
      <c r="I400" s="76" t="s">
        <v>997</v>
      </c>
    </row>
    <row r="401" spans="1:10" s="26" customFormat="1">
      <c r="A401" s="70" t="s">
        <v>1642</v>
      </c>
      <c r="B401" s="71" t="s">
        <v>1507</v>
      </c>
      <c r="C401" s="72" t="s">
        <v>1678</v>
      </c>
      <c r="D401" s="72"/>
      <c r="E401" s="76" t="s">
        <v>1531</v>
      </c>
      <c r="F401" s="76">
        <v>1</v>
      </c>
      <c r="G401" s="82">
        <v>300000</v>
      </c>
      <c r="H401" s="75">
        <f t="shared" si="6"/>
        <v>300000</v>
      </c>
      <c r="I401" s="76" t="s">
        <v>997</v>
      </c>
    </row>
    <row r="402" spans="1:10" s="9" customFormat="1">
      <c r="A402" s="70" t="s">
        <v>1640</v>
      </c>
      <c r="B402" s="71" t="s">
        <v>1511</v>
      </c>
      <c r="C402" s="72" t="s">
        <v>1679</v>
      </c>
      <c r="D402" s="72" t="s">
        <v>1553</v>
      </c>
      <c r="E402" s="76" t="s">
        <v>1531</v>
      </c>
      <c r="F402" s="76">
        <v>1</v>
      </c>
      <c r="G402" s="82">
        <v>800000</v>
      </c>
      <c r="H402" s="75">
        <f t="shared" si="6"/>
        <v>800000</v>
      </c>
      <c r="I402" s="76" t="s">
        <v>997</v>
      </c>
    </row>
    <row r="403" spans="1:10" s="7" customFormat="1">
      <c r="A403" s="70" t="s">
        <v>1640</v>
      </c>
      <c r="B403" s="71" t="s">
        <v>1514</v>
      </c>
      <c r="C403" s="72" t="s">
        <v>1680</v>
      </c>
      <c r="D403" s="72" t="s">
        <v>1554</v>
      </c>
      <c r="E403" s="76" t="s">
        <v>1531</v>
      </c>
      <c r="F403" s="76">
        <v>1</v>
      </c>
      <c r="G403" s="82">
        <v>200000</v>
      </c>
      <c r="H403" s="75">
        <f t="shared" si="6"/>
        <v>200000</v>
      </c>
      <c r="I403" s="76" t="s">
        <v>997</v>
      </c>
    </row>
    <row r="404" spans="1:10" s="7" customFormat="1">
      <c r="A404" s="70" t="s">
        <v>1644</v>
      </c>
      <c r="B404" s="71" t="s">
        <v>1517</v>
      </c>
      <c r="C404" s="72" t="s">
        <v>1681</v>
      </c>
      <c r="D404" s="72" t="s">
        <v>1555</v>
      </c>
      <c r="E404" s="76" t="s">
        <v>1531</v>
      </c>
      <c r="F404" s="76">
        <v>1</v>
      </c>
      <c r="G404" s="82">
        <v>3000000</v>
      </c>
      <c r="H404" s="75">
        <f t="shared" si="6"/>
        <v>3000000</v>
      </c>
      <c r="I404" s="76" t="s">
        <v>997</v>
      </c>
    </row>
    <row r="405" spans="1:10" s="7" customFormat="1">
      <c r="A405" s="70" t="s">
        <v>1611</v>
      </c>
      <c r="B405" s="71" t="s">
        <v>1520</v>
      </c>
      <c r="C405" s="72" t="s">
        <v>1682</v>
      </c>
      <c r="D405" s="72" t="s">
        <v>1556</v>
      </c>
      <c r="E405" s="76" t="s">
        <v>1531</v>
      </c>
      <c r="F405" s="76">
        <v>1</v>
      </c>
      <c r="G405" s="82">
        <v>12000000</v>
      </c>
      <c r="H405" s="75">
        <f t="shared" si="6"/>
        <v>12000000</v>
      </c>
      <c r="I405" s="76" t="s">
        <v>997</v>
      </c>
    </row>
    <row r="406" spans="1:10" s="7" customFormat="1">
      <c r="A406" s="70" t="s">
        <v>987</v>
      </c>
      <c r="B406" s="71" t="s">
        <v>1523</v>
      </c>
      <c r="C406" s="72" t="s">
        <v>1683</v>
      </c>
      <c r="D406" s="72" t="s">
        <v>1557</v>
      </c>
      <c r="E406" s="76" t="s">
        <v>1531</v>
      </c>
      <c r="F406" s="76">
        <v>1</v>
      </c>
      <c r="G406" s="82" t="s">
        <v>1684</v>
      </c>
      <c r="H406" s="75"/>
      <c r="I406" s="76" t="s">
        <v>997</v>
      </c>
      <c r="J406" s="7" t="s">
        <v>931</v>
      </c>
    </row>
    <row r="407" spans="1:10" s="7" customFormat="1">
      <c r="A407" s="70" t="s">
        <v>1640</v>
      </c>
      <c r="B407" s="71"/>
      <c r="C407" s="72"/>
      <c r="D407" s="72"/>
      <c r="E407" s="76"/>
      <c r="F407" s="76"/>
      <c r="G407" s="82"/>
      <c r="H407" s="75"/>
      <c r="I407" s="76" t="s">
        <v>997</v>
      </c>
      <c r="J407" s="7" t="s">
        <v>931</v>
      </c>
    </row>
    <row r="408" spans="1:10" s="7" customFormat="1">
      <c r="A408" s="70" t="s">
        <v>1611</v>
      </c>
      <c r="B408" s="71">
        <v>3</v>
      </c>
      <c r="C408" s="72" t="s">
        <v>1558</v>
      </c>
      <c r="D408" s="72"/>
      <c r="E408" s="76"/>
      <c r="F408" s="76"/>
      <c r="G408" s="82"/>
      <c r="H408" s="75"/>
      <c r="I408" s="76" t="s">
        <v>997</v>
      </c>
    </row>
    <row r="409" spans="1:10" s="7" customFormat="1">
      <c r="A409" s="70" t="s">
        <v>1667</v>
      </c>
      <c r="B409" s="71" t="s">
        <v>1685</v>
      </c>
      <c r="C409" s="72" t="s">
        <v>1686</v>
      </c>
      <c r="D409" s="72" t="s">
        <v>1559</v>
      </c>
      <c r="E409" s="76" t="s">
        <v>1687</v>
      </c>
      <c r="F409" s="76">
        <v>3</v>
      </c>
      <c r="G409" s="82">
        <v>6500000</v>
      </c>
      <c r="H409" s="75">
        <f t="shared" si="6"/>
        <v>19500000</v>
      </c>
      <c r="I409" s="76" t="s">
        <v>997</v>
      </c>
    </row>
    <row r="410" spans="1:10" s="7" customFormat="1">
      <c r="A410" s="70" t="s">
        <v>1611</v>
      </c>
      <c r="B410" s="71" t="s">
        <v>29</v>
      </c>
      <c r="C410" s="72" t="s">
        <v>1688</v>
      </c>
      <c r="D410" s="72" t="s">
        <v>1560</v>
      </c>
      <c r="E410" s="76" t="s">
        <v>1687</v>
      </c>
      <c r="F410" s="76">
        <v>1</v>
      </c>
      <c r="G410" s="82">
        <v>4500000</v>
      </c>
      <c r="H410" s="75">
        <f t="shared" si="6"/>
        <v>4500000</v>
      </c>
      <c r="I410" s="76" t="s">
        <v>997</v>
      </c>
    </row>
    <row r="411" spans="1:10" s="7" customFormat="1">
      <c r="A411" s="70" t="s">
        <v>987</v>
      </c>
      <c r="B411" s="71" t="s">
        <v>24</v>
      </c>
      <c r="C411" s="72" t="s">
        <v>1562</v>
      </c>
      <c r="D411" s="72" t="s">
        <v>1563</v>
      </c>
      <c r="E411" s="76" t="s">
        <v>1561</v>
      </c>
      <c r="F411" s="76">
        <v>1</v>
      </c>
      <c r="G411" s="82">
        <v>2200000</v>
      </c>
      <c r="H411" s="75">
        <f t="shared" si="6"/>
        <v>2200000</v>
      </c>
      <c r="I411" s="76" t="s">
        <v>997</v>
      </c>
    </row>
    <row r="412" spans="1:10" s="7" customFormat="1">
      <c r="A412" s="70" t="s">
        <v>1689</v>
      </c>
      <c r="B412" s="71" t="s">
        <v>42</v>
      </c>
      <c r="C412" s="72" t="s">
        <v>1690</v>
      </c>
      <c r="D412" s="72" t="s">
        <v>1564</v>
      </c>
      <c r="E412" s="76" t="s">
        <v>1691</v>
      </c>
      <c r="F412" s="76">
        <v>1</v>
      </c>
      <c r="G412" s="82">
        <v>1200000</v>
      </c>
      <c r="H412" s="75">
        <f t="shared" si="6"/>
        <v>1200000</v>
      </c>
      <c r="I412" s="76" t="s">
        <v>997</v>
      </c>
    </row>
    <row r="413" spans="1:10" s="7" customFormat="1">
      <c r="A413" s="70" t="s">
        <v>987</v>
      </c>
      <c r="B413" s="71" t="s">
        <v>41</v>
      </c>
      <c r="C413" s="72" t="s">
        <v>1692</v>
      </c>
      <c r="D413" s="72" t="s">
        <v>1565</v>
      </c>
      <c r="E413" s="76" t="s">
        <v>1673</v>
      </c>
      <c r="F413" s="76">
        <v>1</v>
      </c>
      <c r="G413" s="82">
        <v>400000</v>
      </c>
      <c r="H413" s="75">
        <f t="shared" si="6"/>
        <v>400000</v>
      </c>
      <c r="I413" s="76" t="s">
        <v>997</v>
      </c>
    </row>
    <row r="414" spans="1:10" s="7" customFormat="1">
      <c r="A414" s="70" t="s">
        <v>1640</v>
      </c>
      <c r="B414" s="71" t="s">
        <v>54</v>
      </c>
      <c r="C414" s="72" t="s">
        <v>1693</v>
      </c>
      <c r="D414" s="72" t="s">
        <v>1566</v>
      </c>
      <c r="E414" s="76" t="s">
        <v>1531</v>
      </c>
      <c r="F414" s="76">
        <v>1</v>
      </c>
      <c r="G414" s="82">
        <v>4000000</v>
      </c>
      <c r="H414" s="75">
        <f t="shared" si="6"/>
        <v>4000000</v>
      </c>
      <c r="I414" s="76" t="s">
        <v>997</v>
      </c>
    </row>
    <row r="415" spans="1:10" s="7" customFormat="1">
      <c r="A415" s="70" t="s">
        <v>1059</v>
      </c>
      <c r="B415" s="71" t="s">
        <v>85</v>
      </c>
      <c r="C415" s="72" t="s">
        <v>1694</v>
      </c>
      <c r="D415" s="72" t="s">
        <v>1567</v>
      </c>
      <c r="E415" s="76" t="s">
        <v>1531</v>
      </c>
      <c r="F415" s="76">
        <v>1</v>
      </c>
      <c r="G415" s="82">
        <v>3500000</v>
      </c>
      <c r="H415" s="75">
        <f t="shared" si="6"/>
        <v>3500000</v>
      </c>
      <c r="I415" s="76" t="s">
        <v>997</v>
      </c>
    </row>
    <row r="416" spans="1:10" s="7" customFormat="1">
      <c r="A416" s="70" t="s">
        <v>987</v>
      </c>
      <c r="B416" s="71" t="s">
        <v>521</v>
      </c>
      <c r="C416" s="72" t="s">
        <v>1695</v>
      </c>
      <c r="D416" s="72" t="s">
        <v>1568</v>
      </c>
      <c r="E416" s="76" t="s">
        <v>1665</v>
      </c>
      <c r="F416" s="76">
        <v>1</v>
      </c>
      <c r="G416" s="82">
        <v>2000000</v>
      </c>
      <c r="H416" s="75">
        <f t="shared" si="6"/>
        <v>2000000</v>
      </c>
      <c r="I416" s="76" t="s">
        <v>997</v>
      </c>
    </row>
    <row r="417" spans="1:9" s="7" customFormat="1">
      <c r="A417" s="70" t="s">
        <v>1640</v>
      </c>
      <c r="B417" s="71" t="s">
        <v>517</v>
      </c>
      <c r="C417" s="72" t="s">
        <v>1696</v>
      </c>
      <c r="D417" s="72" t="s">
        <v>1569</v>
      </c>
      <c r="E417" s="76" t="s">
        <v>1697</v>
      </c>
      <c r="F417" s="76">
        <v>1</v>
      </c>
      <c r="G417" s="82">
        <v>1000000</v>
      </c>
      <c r="H417" s="75">
        <f t="shared" si="6"/>
        <v>1000000</v>
      </c>
      <c r="I417" s="76" t="s">
        <v>997</v>
      </c>
    </row>
    <row r="418" spans="1:9" s="7" customFormat="1">
      <c r="A418" s="70" t="s">
        <v>1059</v>
      </c>
      <c r="B418" s="71" t="s">
        <v>1010</v>
      </c>
      <c r="C418" s="72" t="s">
        <v>1698</v>
      </c>
      <c r="D418" s="72" t="s">
        <v>1570</v>
      </c>
      <c r="E418" s="76" t="s">
        <v>1687</v>
      </c>
      <c r="F418" s="76">
        <v>1</v>
      </c>
      <c r="G418" s="82">
        <v>300000</v>
      </c>
      <c r="H418" s="75">
        <f t="shared" si="6"/>
        <v>300000</v>
      </c>
      <c r="I418" s="76" t="s">
        <v>997</v>
      </c>
    </row>
    <row r="419" spans="1:9" s="9" customFormat="1">
      <c r="A419" s="70" t="s">
        <v>998</v>
      </c>
      <c r="B419" s="71" t="s">
        <v>1013</v>
      </c>
      <c r="C419" s="72" t="s">
        <v>1699</v>
      </c>
      <c r="D419" s="72" t="s">
        <v>1571</v>
      </c>
      <c r="E419" s="76" t="s">
        <v>1531</v>
      </c>
      <c r="F419" s="76">
        <v>1</v>
      </c>
      <c r="G419" s="82">
        <v>750000</v>
      </c>
      <c r="H419" s="75">
        <f t="shared" si="6"/>
        <v>750000</v>
      </c>
      <c r="I419" s="76" t="s">
        <v>997</v>
      </c>
    </row>
    <row r="420" spans="1:9" s="11" customFormat="1">
      <c r="A420" s="70" t="s">
        <v>1642</v>
      </c>
      <c r="B420" s="71" t="s">
        <v>1016</v>
      </c>
      <c r="C420" s="72" t="s">
        <v>1700</v>
      </c>
      <c r="D420" s="72" t="s">
        <v>1572</v>
      </c>
      <c r="E420" s="76" t="s">
        <v>1673</v>
      </c>
      <c r="F420" s="76">
        <v>1</v>
      </c>
      <c r="G420" s="82">
        <v>2500000</v>
      </c>
      <c r="H420" s="75">
        <f t="shared" si="6"/>
        <v>2500000</v>
      </c>
      <c r="I420" s="76" t="s">
        <v>997</v>
      </c>
    </row>
    <row r="421" spans="1:9" s="11" customFormat="1">
      <c r="A421" s="70" t="s">
        <v>998</v>
      </c>
      <c r="B421" s="71" t="s">
        <v>1019</v>
      </c>
      <c r="C421" s="72" t="s">
        <v>1701</v>
      </c>
      <c r="D421" s="72" t="s">
        <v>1573</v>
      </c>
      <c r="E421" s="76" t="s">
        <v>1531</v>
      </c>
      <c r="F421" s="76">
        <v>1</v>
      </c>
      <c r="G421" s="82">
        <v>5000000</v>
      </c>
      <c r="H421" s="75">
        <f t="shared" si="6"/>
        <v>5000000</v>
      </c>
      <c r="I421" s="76" t="s">
        <v>997</v>
      </c>
    </row>
    <row r="422" spans="1:9" s="11" customFormat="1">
      <c r="A422" s="70" t="s">
        <v>987</v>
      </c>
      <c r="B422" s="71" t="s">
        <v>1022</v>
      </c>
      <c r="C422" s="72" t="s">
        <v>1702</v>
      </c>
      <c r="D422" s="72" t="s">
        <v>1574</v>
      </c>
      <c r="E422" s="76" t="s">
        <v>1531</v>
      </c>
      <c r="F422" s="76">
        <v>1</v>
      </c>
      <c r="G422" s="82">
        <v>2500000</v>
      </c>
      <c r="H422" s="75">
        <f t="shared" si="6"/>
        <v>2500000</v>
      </c>
      <c r="I422" s="76" t="s">
        <v>997</v>
      </c>
    </row>
    <row r="423" spans="1:9" s="11" customFormat="1">
      <c r="A423" s="70" t="s">
        <v>1667</v>
      </c>
      <c r="B423" s="71"/>
      <c r="C423" s="72"/>
      <c r="D423" s="72"/>
      <c r="E423" s="76"/>
      <c r="F423" s="76"/>
      <c r="G423" s="82"/>
      <c r="H423" s="75"/>
      <c r="I423" s="76" t="s">
        <v>997</v>
      </c>
    </row>
    <row r="424" spans="1:9" s="11" customFormat="1">
      <c r="A424" s="70" t="s">
        <v>1642</v>
      </c>
      <c r="B424" s="71">
        <v>4</v>
      </c>
      <c r="C424" s="72" t="s">
        <v>1575</v>
      </c>
      <c r="D424" s="72"/>
      <c r="E424" s="76"/>
      <c r="F424" s="76"/>
      <c r="G424" s="82"/>
      <c r="H424" s="75"/>
      <c r="I424" s="76" t="s">
        <v>997</v>
      </c>
    </row>
    <row r="425" spans="1:9" s="11" customFormat="1">
      <c r="A425" s="70" t="s">
        <v>1643</v>
      </c>
      <c r="B425" s="71" t="s">
        <v>1703</v>
      </c>
      <c r="C425" s="72" t="s">
        <v>1704</v>
      </c>
      <c r="D425" s="72" t="s">
        <v>1576</v>
      </c>
      <c r="E425" s="76" t="s">
        <v>1531</v>
      </c>
      <c r="F425" s="76">
        <v>1</v>
      </c>
      <c r="G425" s="82">
        <v>25000000</v>
      </c>
      <c r="H425" s="75">
        <f t="shared" si="6"/>
        <v>25000000</v>
      </c>
      <c r="I425" s="76" t="s">
        <v>997</v>
      </c>
    </row>
    <row r="426" spans="1:9" s="11" customFormat="1">
      <c r="A426" s="70" t="s">
        <v>1611</v>
      </c>
      <c r="B426" s="71" t="s">
        <v>29</v>
      </c>
      <c r="C426" s="72" t="s">
        <v>1577</v>
      </c>
      <c r="D426" s="72" t="s">
        <v>1578</v>
      </c>
      <c r="E426" s="76" t="s">
        <v>1531</v>
      </c>
      <c r="F426" s="76">
        <v>1</v>
      </c>
      <c r="G426" s="82">
        <v>300000</v>
      </c>
      <c r="H426" s="75">
        <f t="shared" si="6"/>
        <v>300000</v>
      </c>
      <c r="I426" s="76" t="s">
        <v>997</v>
      </c>
    </row>
    <row r="427" spans="1:9" s="11" customFormat="1">
      <c r="A427" s="70" t="s">
        <v>987</v>
      </c>
      <c r="B427" s="71" t="s">
        <v>24</v>
      </c>
      <c r="C427" s="72" t="s">
        <v>1705</v>
      </c>
      <c r="D427" s="72" t="s">
        <v>1579</v>
      </c>
      <c r="E427" s="76" t="s">
        <v>1531</v>
      </c>
      <c r="F427" s="76">
        <v>1</v>
      </c>
      <c r="G427" s="82">
        <v>4000000</v>
      </c>
      <c r="H427" s="75">
        <f t="shared" si="6"/>
        <v>4000000</v>
      </c>
      <c r="I427" s="76" t="s">
        <v>997</v>
      </c>
    </row>
    <row r="428" spans="1:9" s="11" customFormat="1">
      <c r="A428" s="70" t="s">
        <v>1644</v>
      </c>
      <c r="B428" s="71" t="s">
        <v>42</v>
      </c>
      <c r="C428" s="72" t="s">
        <v>1706</v>
      </c>
      <c r="D428" s="72" t="s">
        <v>1580</v>
      </c>
      <c r="E428" s="76" t="s">
        <v>1531</v>
      </c>
      <c r="F428" s="76">
        <v>1</v>
      </c>
      <c r="G428" s="82">
        <v>1500000</v>
      </c>
      <c r="H428" s="75">
        <f t="shared" si="6"/>
        <v>1500000</v>
      </c>
      <c r="I428" s="76" t="s">
        <v>997</v>
      </c>
    </row>
    <row r="429" spans="1:9" s="11" customFormat="1">
      <c r="A429" s="70" t="s">
        <v>1611</v>
      </c>
      <c r="B429" s="71" t="s">
        <v>41</v>
      </c>
      <c r="C429" s="72" t="s">
        <v>1707</v>
      </c>
      <c r="D429" s="72" t="s">
        <v>1581</v>
      </c>
      <c r="E429" s="76" t="s">
        <v>1673</v>
      </c>
      <c r="F429" s="76">
        <v>8</v>
      </c>
      <c r="G429" s="82">
        <v>250000</v>
      </c>
      <c r="H429" s="75">
        <f t="shared" si="6"/>
        <v>2000000</v>
      </c>
      <c r="I429" s="76" t="s">
        <v>997</v>
      </c>
    </row>
    <row r="430" spans="1:9" s="11" customFormat="1">
      <c r="A430" s="70" t="s">
        <v>1611</v>
      </c>
      <c r="B430" s="71" t="s">
        <v>54</v>
      </c>
      <c r="C430" s="72" t="s">
        <v>1708</v>
      </c>
      <c r="D430" s="72" t="s">
        <v>1580</v>
      </c>
      <c r="E430" s="76" t="s">
        <v>1691</v>
      </c>
      <c r="F430" s="76">
        <v>3</v>
      </c>
      <c r="G430" s="82">
        <v>1800000</v>
      </c>
      <c r="H430" s="75">
        <f t="shared" si="6"/>
        <v>5400000</v>
      </c>
      <c r="I430" s="76" t="s">
        <v>997</v>
      </c>
    </row>
    <row r="431" spans="1:9" s="11" customFormat="1">
      <c r="A431" s="70"/>
      <c r="B431" s="71" t="s">
        <v>85</v>
      </c>
      <c r="C431" s="72" t="s">
        <v>1709</v>
      </c>
      <c r="D431" s="72" t="s">
        <v>1582</v>
      </c>
      <c r="E431" s="76" t="s">
        <v>1710</v>
      </c>
      <c r="F431" s="76">
        <v>1</v>
      </c>
      <c r="G431" s="82">
        <v>850000</v>
      </c>
      <c r="H431" s="75">
        <f t="shared" si="6"/>
        <v>850000</v>
      </c>
      <c r="I431" s="76" t="s">
        <v>997</v>
      </c>
    </row>
    <row r="432" spans="1:9" s="11" customFormat="1">
      <c r="A432" s="70" t="s">
        <v>1059</v>
      </c>
      <c r="B432" s="71" t="s">
        <v>521</v>
      </c>
      <c r="C432" s="72" t="s">
        <v>1711</v>
      </c>
      <c r="D432" s="72" t="s">
        <v>1583</v>
      </c>
      <c r="E432" s="76" t="s">
        <v>1531</v>
      </c>
      <c r="F432" s="76">
        <v>1</v>
      </c>
      <c r="G432" s="82">
        <v>1200000</v>
      </c>
      <c r="H432" s="75">
        <f t="shared" si="6"/>
        <v>1200000</v>
      </c>
      <c r="I432" s="76" t="s">
        <v>997</v>
      </c>
    </row>
    <row r="433" spans="1:9" s="11" customFormat="1">
      <c r="A433" s="70" t="s">
        <v>1611</v>
      </c>
      <c r="B433" s="71" t="s">
        <v>517</v>
      </c>
      <c r="C433" s="72" t="s">
        <v>1712</v>
      </c>
      <c r="D433" s="72" t="s">
        <v>1584</v>
      </c>
      <c r="E433" s="76" t="s">
        <v>1531</v>
      </c>
      <c r="F433" s="76">
        <v>1</v>
      </c>
      <c r="G433" s="82">
        <v>9500000</v>
      </c>
      <c r="H433" s="75">
        <f t="shared" si="6"/>
        <v>9500000</v>
      </c>
      <c r="I433" s="76" t="s">
        <v>997</v>
      </c>
    </row>
    <row r="434" spans="1:9" s="11" customFormat="1">
      <c r="A434" s="70" t="s">
        <v>1611</v>
      </c>
      <c r="B434" s="71" t="s">
        <v>1010</v>
      </c>
      <c r="C434" s="72" t="s">
        <v>1713</v>
      </c>
      <c r="D434" s="72"/>
      <c r="E434" s="76" t="s">
        <v>1531</v>
      </c>
      <c r="F434" s="76">
        <v>1</v>
      </c>
      <c r="G434" s="82">
        <v>100000</v>
      </c>
      <c r="H434" s="75">
        <f t="shared" si="6"/>
        <v>100000</v>
      </c>
      <c r="I434" s="76" t="s">
        <v>997</v>
      </c>
    </row>
    <row r="435" spans="1:9" s="11" customFormat="1">
      <c r="A435" s="70" t="s">
        <v>1611</v>
      </c>
      <c r="B435" s="71" t="s">
        <v>1013</v>
      </c>
      <c r="C435" s="72" t="s">
        <v>1714</v>
      </c>
      <c r="D435" s="72" t="s">
        <v>1585</v>
      </c>
      <c r="E435" s="76" t="s">
        <v>1531</v>
      </c>
      <c r="F435" s="76">
        <v>1</v>
      </c>
      <c r="G435" s="82">
        <v>1500000</v>
      </c>
      <c r="H435" s="75">
        <f t="shared" si="6"/>
        <v>1500000</v>
      </c>
      <c r="I435" s="76" t="s">
        <v>997</v>
      </c>
    </row>
    <row r="436" spans="1:9" s="11" customFormat="1">
      <c r="A436" s="70" t="s">
        <v>1644</v>
      </c>
      <c r="B436" s="71" t="s">
        <v>1016</v>
      </c>
      <c r="C436" s="72" t="s">
        <v>1715</v>
      </c>
      <c r="D436" s="72" t="s">
        <v>1586</v>
      </c>
      <c r="E436" s="76" t="s">
        <v>1561</v>
      </c>
      <c r="F436" s="76">
        <v>3</v>
      </c>
      <c r="G436" s="82">
        <v>120000</v>
      </c>
      <c r="H436" s="75">
        <f t="shared" si="6"/>
        <v>360000</v>
      </c>
      <c r="I436" s="76" t="s">
        <v>997</v>
      </c>
    </row>
    <row r="437" spans="1:9" s="11" customFormat="1">
      <c r="A437" s="70" t="s">
        <v>987</v>
      </c>
      <c r="B437" s="71" t="s">
        <v>1019</v>
      </c>
      <c r="C437" s="72" t="s">
        <v>1716</v>
      </c>
      <c r="D437" s="72" t="s">
        <v>1587</v>
      </c>
      <c r="E437" s="76" t="s">
        <v>1531</v>
      </c>
      <c r="F437" s="76">
        <v>1</v>
      </c>
      <c r="G437" s="82">
        <v>1500000</v>
      </c>
      <c r="H437" s="75">
        <f t="shared" si="6"/>
        <v>1500000</v>
      </c>
      <c r="I437" s="76" t="s">
        <v>997</v>
      </c>
    </row>
    <row r="438" spans="1:9" s="11" customFormat="1">
      <c r="A438" s="70" t="s">
        <v>1642</v>
      </c>
      <c r="B438" s="71" t="s">
        <v>1022</v>
      </c>
      <c r="C438" s="72" t="s">
        <v>1717</v>
      </c>
      <c r="D438" s="72"/>
      <c r="E438" s="76" t="s">
        <v>1531</v>
      </c>
      <c r="F438" s="76">
        <v>1</v>
      </c>
      <c r="G438" s="82">
        <v>1000000</v>
      </c>
      <c r="H438" s="75">
        <f t="shared" si="6"/>
        <v>1000000</v>
      </c>
      <c r="I438" s="76" t="s">
        <v>997</v>
      </c>
    </row>
    <row r="439" spans="1:9" s="11" customFormat="1">
      <c r="A439" s="70" t="s">
        <v>1611</v>
      </c>
      <c r="B439" s="71" t="s">
        <v>1025</v>
      </c>
      <c r="C439" s="72" t="s">
        <v>1718</v>
      </c>
      <c r="D439" s="72" t="s">
        <v>1588</v>
      </c>
      <c r="E439" s="76" t="s">
        <v>1531</v>
      </c>
      <c r="F439" s="76">
        <v>1</v>
      </c>
      <c r="G439" s="82">
        <v>100000</v>
      </c>
      <c r="H439" s="75">
        <f t="shared" si="6"/>
        <v>100000</v>
      </c>
      <c r="I439" s="76" t="s">
        <v>997</v>
      </c>
    </row>
    <row r="440" spans="1:9" s="11" customFormat="1">
      <c r="A440" s="70" t="s">
        <v>998</v>
      </c>
      <c r="B440" s="71" t="s">
        <v>1028</v>
      </c>
      <c r="C440" s="72" t="s">
        <v>1719</v>
      </c>
      <c r="D440" s="72" t="s">
        <v>1589</v>
      </c>
      <c r="E440" s="76" t="s">
        <v>1687</v>
      </c>
      <c r="F440" s="76">
        <v>1</v>
      </c>
      <c r="G440" s="82">
        <v>200000</v>
      </c>
      <c r="H440" s="75">
        <f t="shared" si="6"/>
        <v>200000</v>
      </c>
      <c r="I440" s="76" t="s">
        <v>997</v>
      </c>
    </row>
    <row r="441" spans="1:9" s="11" customFormat="1">
      <c r="A441" s="70" t="s">
        <v>1611</v>
      </c>
      <c r="B441" s="71" t="s">
        <v>1030</v>
      </c>
      <c r="C441" s="72" t="s">
        <v>1720</v>
      </c>
      <c r="D441" s="72" t="s">
        <v>1590</v>
      </c>
      <c r="E441" s="76" t="s">
        <v>1687</v>
      </c>
      <c r="F441" s="76">
        <v>20</v>
      </c>
      <c r="G441" s="82">
        <v>400000</v>
      </c>
      <c r="H441" s="75">
        <f t="shared" si="6"/>
        <v>8000000</v>
      </c>
      <c r="I441" s="76" t="s">
        <v>997</v>
      </c>
    </row>
    <row r="442" spans="1:9" s="11" customFormat="1">
      <c r="A442" s="70" t="s">
        <v>987</v>
      </c>
      <c r="B442" s="71" t="s">
        <v>1499</v>
      </c>
      <c r="C442" s="72" t="s">
        <v>1721</v>
      </c>
      <c r="D442" s="72"/>
      <c r="E442" s="76" t="s">
        <v>1531</v>
      </c>
      <c r="F442" s="76">
        <v>1</v>
      </c>
      <c r="G442" s="82">
        <v>2500000</v>
      </c>
      <c r="H442" s="75">
        <f t="shared" si="6"/>
        <v>2500000</v>
      </c>
      <c r="I442" s="76" t="s">
        <v>997</v>
      </c>
    </row>
    <row r="443" spans="1:9" s="11" customFormat="1">
      <c r="A443" s="70" t="s">
        <v>1638</v>
      </c>
      <c r="B443" s="71"/>
      <c r="C443" s="72"/>
      <c r="D443" s="72"/>
      <c r="E443" s="76"/>
      <c r="F443" s="76"/>
      <c r="G443" s="82"/>
      <c r="H443" s="75"/>
      <c r="I443" s="76" t="s">
        <v>997</v>
      </c>
    </row>
    <row r="444" spans="1:9" s="11" customFormat="1">
      <c r="A444" s="70" t="s">
        <v>1059</v>
      </c>
      <c r="B444" s="71"/>
      <c r="C444" s="72" t="s">
        <v>1591</v>
      </c>
      <c r="D444" s="72"/>
      <c r="E444" s="76"/>
      <c r="F444" s="76"/>
      <c r="G444" s="82"/>
      <c r="H444" s="75"/>
      <c r="I444" s="76" t="s">
        <v>997</v>
      </c>
    </row>
    <row r="445" spans="1:9" s="11" customFormat="1">
      <c r="A445" s="70" t="s">
        <v>1642</v>
      </c>
      <c r="B445" s="71">
        <v>1</v>
      </c>
      <c r="C445" s="72" t="s">
        <v>1722</v>
      </c>
      <c r="D445" s="72"/>
      <c r="E445" s="76" t="s">
        <v>1531</v>
      </c>
      <c r="F445" s="76">
        <v>1</v>
      </c>
      <c r="G445" s="82">
        <v>71200000</v>
      </c>
      <c r="H445" s="75">
        <f t="shared" ref="H445:H483" si="7">F445*G445</f>
        <v>71200000</v>
      </c>
      <c r="I445" s="76" t="s">
        <v>997</v>
      </c>
    </row>
    <row r="446" spans="1:9" s="11" customFormat="1">
      <c r="A446" s="70" t="s">
        <v>1640</v>
      </c>
      <c r="B446" s="71"/>
      <c r="C446" s="72" t="s">
        <v>1723</v>
      </c>
      <c r="D446" s="72"/>
      <c r="E446" s="76" t="s">
        <v>1531</v>
      </c>
      <c r="F446" s="76">
        <v>1</v>
      </c>
      <c r="G446" s="82">
        <v>910000</v>
      </c>
      <c r="H446" s="75">
        <f t="shared" si="7"/>
        <v>910000</v>
      </c>
      <c r="I446" s="76" t="s">
        <v>997</v>
      </c>
    </row>
    <row r="447" spans="1:9" s="11" customFormat="1">
      <c r="A447" s="70" t="s">
        <v>1642</v>
      </c>
      <c r="B447" s="71"/>
      <c r="C447" s="72" t="s">
        <v>1724</v>
      </c>
      <c r="D447" s="72"/>
      <c r="E447" s="76" t="s">
        <v>1531</v>
      </c>
      <c r="F447" s="76">
        <v>1</v>
      </c>
      <c r="G447" s="82">
        <v>500000</v>
      </c>
      <c r="H447" s="75">
        <f t="shared" si="7"/>
        <v>500000</v>
      </c>
      <c r="I447" s="76" t="s">
        <v>997</v>
      </c>
    </row>
    <row r="448" spans="1:9" s="11" customFormat="1">
      <c r="A448" s="70" t="s">
        <v>1642</v>
      </c>
      <c r="B448" s="71"/>
      <c r="C448" s="72" t="s">
        <v>1725</v>
      </c>
      <c r="D448" s="72"/>
      <c r="E448" s="76" t="s">
        <v>1531</v>
      </c>
      <c r="F448" s="76">
        <v>1</v>
      </c>
      <c r="G448" s="82">
        <v>1200000</v>
      </c>
      <c r="H448" s="75">
        <f t="shared" si="7"/>
        <v>1200000</v>
      </c>
      <c r="I448" s="76" t="s">
        <v>997</v>
      </c>
    </row>
    <row r="449" spans="1:9" s="11" customFormat="1">
      <c r="A449" s="70" t="s">
        <v>1640</v>
      </c>
      <c r="B449" s="71"/>
      <c r="C449" s="72"/>
      <c r="D449" s="72"/>
      <c r="E449" s="76"/>
      <c r="F449" s="76"/>
      <c r="G449" s="82"/>
      <c r="H449" s="75"/>
      <c r="I449" s="76" t="s">
        <v>997</v>
      </c>
    </row>
    <row r="450" spans="1:9" s="11" customFormat="1">
      <c r="A450" s="70" t="s">
        <v>1642</v>
      </c>
      <c r="B450" s="71">
        <v>2</v>
      </c>
      <c r="C450" s="72" t="s">
        <v>1726</v>
      </c>
      <c r="D450" s="72"/>
      <c r="E450" s="76"/>
      <c r="F450" s="76"/>
      <c r="G450" s="82"/>
      <c r="H450" s="75"/>
      <c r="I450" s="76" t="s">
        <v>997</v>
      </c>
    </row>
    <row r="451" spans="1:9" s="11" customFormat="1">
      <c r="A451" s="70" t="s">
        <v>1642</v>
      </c>
      <c r="B451" s="71" t="s">
        <v>1646</v>
      </c>
      <c r="C451" s="72" t="s">
        <v>1727</v>
      </c>
      <c r="D451" s="72"/>
      <c r="E451" s="76" t="s">
        <v>1531</v>
      </c>
      <c r="F451" s="76">
        <v>1</v>
      </c>
      <c r="G451" s="82" t="s">
        <v>1728</v>
      </c>
      <c r="H451" s="75"/>
      <c r="I451" s="76" t="s">
        <v>997</v>
      </c>
    </row>
    <row r="452" spans="1:9" s="11" customFormat="1">
      <c r="A452" s="70" t="s">
        <v>1640</v>
      </c>
      <c r="B452" s="71" t="s">
        <v>29</v>
      </c>
      <c r="C452" s="72" t="s">
        <v>1729</v>
      </c>
      <c r="D452" s="72"/>
      <c r="E452" s="76" t="s">
        <v>1531</v>
      </c>
      <c r="F452" s="76">
        <v>1</v>
      </c>
      <c r="G452" s="82">
        <v>50000000</v>
      </c>
      <c r="H452" s="75">
        <f t="shared" si="7"/>
        <v>50000000</v>
      </c>
      <c r="I452" s="76" t="s">
        <v>997</v>
      </c>
    </row>
    <row r="453" spans="1:9" s="11" customFormat="1">
      <c r="A453" s="70" t="s">
        <v>987</v>
      </c>
      <c r="B453" s="71" t="s">
        <v>24</v>
      </c>
      <c r="C453" s="72" t="s">
        <v>1730</v>
      </c>
      <c r="D453" s="72"/>
      <c r="E453" s="76" t="s">
        <v>1531</v>
      </c>
      <c r="F453" s="76">
        <v>1</v>
      </c>
      <c r="G453" s="82">
        <v>12000000</v>
      </c>
      <c r="H453" s="75">
        <f t="shared" si="7"/>
        <v>12000000</v>
      </c>
      <c r="I453" s="76" t="s">
        <v>997</v>
      </c>
    </row>
    <row r="454" spans="1:9" s="11" customFormat="1">
      <c r="A454" s="70" t="s">
        <v>987</v>
      </c>
      <c r="B454" s="71" t="s">
        <v>42</v>
      </c>
      <c r="C454" s="72" t="s">
        <v>1731</v>
      </c>
      <c r="D454" s="72"/>
      <c r="E454" s="76" t="s">
        <v>1531</v>
      </c>
      <c r="F454" s="76">
        <v>1</v>
      </c>
      <c r="G454" s="82">
        <v>3500000</v>
      </c>
      <c r="H454" s="75">
        <f t="shared" si="7"/>
        <v>3500000</v>
      </c>
      <c r="I454" s="76" t="s">
        <v>997</v>
      </c>
    </row>
    <row r="455" spans="1:9" s="11" customFormat="1">
      <c r="A455" s="70"/>
      <c r="B455" s="71" t="s">
        <v>41</v>
      </c>
      <c r="C455" s="72" t="s">
        <v>1732</v>
      </c>
      <c r="D455" s="72"/>
      <c r="E455" s="76" t="s">
        <v>1531</v>
      </c>
      <c r="F455" s="76">
        <v>1</v>
      </c>
      <c r="G455" s="82">
        <v>1500000</v>
      </c>
      <c r="H455" s="75">
        <f t="shared" si="7"/>
        <v>1500000</v>
      </c>
      <c r="I455" s="76" t="s">
        <v>997</v>
      </c>
    </row>
    <row r="456" spans="1:9" s="9" customFormat="1">
      <c r="A456" s="70" t="s">
        <v>1640</v>
      </c>
      <c r="B456" s="71" t="s">
        <v>54</v>
      </c>
      <c r="C456" s="72" t="s">
        <v>1733</v>
      </c>
      <c r="D456" s="72"/>
      <c r="E456" s="76" t="s">
        <v>1531</v>
      </c>
      <c r="F456" s="76">
        <v>1</v>
      </c>
      <c r="G456" s="82">
        <v>400000</v>
      </c>
      <c r="H456" s="75">
        <f t="shared" si="7"/>
        <v>400000</v>
      </c>
      <c r="I456" s="76" t="s">
        <v>997</v>
      </c>
    </row>
    <row r="457" spans="1:9" s="7" customFormat="1">
      <c r="A457" s="70" t="s">
        <v>1640</v>
      </c>
      <c r="B457" s="71" t="s">
        <v>85</v>
      </c>
      <c r="C457" s="72" t="s">
        <v>1734</v>
      </c>
      <c r="D457" s="72"/>
      <c r="E457" s="76" t="s">
        <v>1531</v>
      </c>
      <c r="F457" s="76">
        <v>1</v>
      </c>
      <c r="G457" s="82">
        <v>1800000</v>
      </c>
      <c r="H457" s="75">
        <f t="shared" si="7"/>
        <v>1800000</v>
      </c>
      <c r="I457" s="76" t="s">
        <v>997</v>
      </c>
    </row>
    <row r="458" spans="1:9" s="7" customFormat="1">
      <c r="A458" s="70" t="s">
        <v>998</v>
      </c>
      <c r="B458" s="71" t="s">
        <v>521</v>
      </c>
      <c r="C458" s="72" t="s">
        <v>1735</v>
      </c>
      <c r="D458" s="72"/>
      <c r="E458" s="76" t="s">
        <v>1531</v>
      </c>
      <c r="F458" s="76">
        <v>1</v>
      </c>
      <c r="G458" s="82">
        <v>5000000</v>
      </c>
      <c r="H458" s="75">
        <f t="shared" si="7"/>
        <v>5000000</v>
      </c>
      <c r="I458" s="76" t="s">
        <v>997</v>
      </c>
    </row>
    <row r="459" spans="1:9" s="7" customFormat="1">
      <c r="A459" s="70" t="s">
        <v>998</v>
      </c>
      <c r="B459" s="71" t="s">
        <v>517</v>
      </c>
      <c r="C459" s="72" t="s">
        <v>1736</v>
      </c>
      <c r="D459" s="72"/>
      <c r="E459" s="76" t="s">
        <v>1531</v>
      </c>
      <c r="F459" s="76">
        <v>1</v>
      </c>
      <c r="G459" s="82">
        <v>4500000</v>
      </c>
      <c r="H459" s="75">
        <f t="shared" si="7"/>
        <v>4500000</v>
      </c>
      <c r="I459" s="76" t="s">
        <v>997</v>
      </c>
    </row>
    <row r="460" spans="1:9" s="7" customFormat="1">
      <c r="A460" s="70" t="s">
        <v>1611</v>
      </c>
      <c r="B460" s="71" t="s">
        <v>1010</v>
      </c>
      <c r="C460" s="72" t="s">
        <v>1737</v>
      </c>
      <c r="D460" s="72"/>
      <c r="E460" s="76" t="s">
        <v>1738</v>
      </c>
      <c r="F460" s="76">
        <v>2</v>
      </c>
      <c r="G460" s="82">
        <v>120000</v>
      </c>
      <c r="H460" s="75">
        <f t="shared" si="7"/>
        <v>240000</v>
      </c>
      <c r="I460" s="76" t="s">
        <v>997</v>
      </c>
    </row>
    <row r="461" spans="1:9" s="7" customFormat="1">
      <c r="A461" s="70" t="s">
        <v>1640</v>
      </c>
      <c r="B461" s="71" t="s">
        <v>1013</v>
      </c>
      <c r="C461" s="72" t="s">
        <v>1739</v>
      </c>
      <c r="D461" s="72"/>
      <c r="E461" s="76" t="s">
        <v>1531</v>
      </c>
      <c r="F461" s="76">
        <v>1</v>
      </c>
      <c r="G461" s="82">
        <v>480000</v>
      </c>
      <c r="H461" s="75">
        <f t="shared" si="7"/>
        <v>480000</v>
      </c>
      <c r="I461" s="76" t="s">
        <v>997</v>
      </c>
    </row>
    <row r="462" spans="1:9" s="7" customFormat="1">
      <c r="A462" s="70" t="s">
        <v>1642</v>
      </c>
      <c r="B462" s="71" t="s">
        <v>1016</v>
      </c>
      <c r="C462" s="72" t="s">
        <v>1740</v>
      </c>
      <c r="D462" s="72"/>
      <c r="E462" s="76" t="s">
        <v>1531</v>
      </c>
      <c r="F462" s="76">
        <v>1</v>
      </c>
      <c r="G462" s="82">
        <v>7000000</v>
      </c>
      <c r="H462" s="75">
        <f t="shared" si="7"/>
        <v>7000000</v>
      </c>
      <c r="I462" s="76" t="s">
        <v>997</v>
      </c>
    </row>
    <row r="463" spans="1:9" s="7" customFormat="1">
      <c r="A463" s="70" t="s">
        <v>1640</v>
      </c>
      <c r="B463" s="71" t="s">
        <v>1019</v>
      </c>
      <c r="C463" s="72" t="s">
        <v>1741</v>
      </c>
      <c r="D463" s="72"/>
      <c r="E463" s="76" t="s">
        <v>1531</v>
      </c>
      <c r="F463" s="76">
        <v>1</v>
      </c>
      <c r="G463" s="82">
        <v>9500000</v>
      </c>
      <c r="H463" s="75">
        <f t="shared" si="7"/>
        <v>9500000</v>
      </c>
      <c r="I463" s="76" t="s">
        <v>997</v>
      </c>
    </row>
    <row r="464" spans="1:9" s="7" customFormat="1">
      <c r="A464" s="70" t="s">
        <v>1640</v>
      </c>
      <c r="B464" s="71"/>
      <c r="C464" s="72"/>
      <c r="D464" s="72"/>
      <c r="E464" s="76"/>
      <c r="F464" s="76"/>
      <c r="G464" s="82"/>
      <c r="H464" s="75"/>
      <c r="I464" s="76" t="s">
        <v>997</v>
      </c>
    </row>
    <row r="465" spans="1:9" s="7" customFormat="1">
      <c r="A465" s="70" t="s">
        <v>987</v>
      </c>
      <c r="B465" s="71">
        <v>3</v>
      </c>
      <c r="C465" s="72" t="s">
        <v>1742</v>
      </c>
      <c r="D465" s="72"/>
      <c r="E465" s="76"/>
      <c r="F465" s="76"/>
      <c r="G465" s="82"/>
      <c r="H465" s="75"/>
      <c r="I465" s="76" t="s">
        <v>997</v>
      </c>
    </row>
    <row r="466" spans="1:9" s="9" customFormat="1">
      <c r="A466" s="70" t="s">
        <v>1642</v>
      </c>
      <c r="B466" s="71" t="s">
        <v>1655</v>
      </c>
      <c r="C466" s="72" t="s">
        <v>1743</v>
      </c>
      <c r="D466" s="72" t="s">
        <v>1592</v>
      </c>
      <c r="E466" s="76" t="s">
        <v>1531</v>
      </c>
      <c r="F466" s="76">
        <v>1</v>
      </c>
      <c r="G466" s="82">
        <v>10000000</v>
      </c>
      <c r="H466" s="75">
        <f t="shared" si="7"/>
        <v>10000000</v>
      </c>
      <c r="I466" s="76" t="s">
        <v>997</v>
      </c>
    </row>
    <row r="467" spans="1:9" s="7" customFormat="1">
      <c r="A467" s="70" t="s">
        <v>1744</v>
      </c>
      <c r="B467" s="71" t="s">
        <v>29</v>
      </c>
      <c r="C467" s="72" t="s">
        <v>1745</v>
      </c>
      <c r="D467" s="72"/>
      <c r="E467" s="76" t="s">
        <v>1531</v>
      </c>
      <c r="F467" s="76">
        <v>1</v>
      </c>
      <c r="G467" s="82">
        <v>70000</v>
      </c>
      <c r="H467" s="75">
        <f t="shared" si="7"/>
        <v>70000</v>
      </c>
      <c r="I467" s="76" t="s">
        <v>997</v>
      </c>
    </row>
    <row r="468" spans="1:9" s="7" customFormat="1">
      <c r="A468" s="70" t="s">
        <v>1642</v>
      </c>
      <c r="B468" s="71" t="s">
        <v>24</v>
      </c>
      <c r="C468" s="72" t="s">
        <v>1746</v>
      </c>
      <c r="D468" s="72" t="s">
        <v>1593</v>
      </c>
      <c r="E468" s="76" t="s">
        <v>1531</v>
      </c>
      <c r="F468" s="76">
        <v>1</v>
      </c>
      <c r="G468" s="82">
        <v>2800000</v>
      </c>
      <c r="H468" s="75">
        <f t="shared" si="7"/>
        <v>2800000</v>
      </c>
      <c r="I468" s="76" t="s">
        <v>997</v>
      </c>
    </row>
    <row r="469" spans="1:9" s="7" customFormat="1">
      <c r="A469" s="70" t="s">
        <v>1642</v>
      </c>
      <c r="B469" s="71" t="s">
        <v>42</v>
      </c>
      <c r="C469" s="72" t="s">
        <v>1747</v>
      </c>
      <c r="D469" s="72" t="s">
        <v>1594</v>
      </c>
      <c r="E469" s="76" t="s">
        <v>1531</v>
      </c>
      <c r="F469" s="76">
        <v>1</v>
      </c>
      <c r="G469" s="82">
        <v>2400000</v>
      </c>
      <c r="H469" s="75">
        <f t="shared" si="7"/>
        <v>2400000</v>
      </c>
      <c r="I469" s="76" t="s">
        <v>997</v>
      </c>
    </row>
    <row r="470" spans="1:9" s="9" customFormat="1">
      <c r="A470" s="70" t="s">
        <v>987</v>
      </c>
      <c r="B470" s="71" t="s">
        <v>41</v>
      </c>
      <c r="C470" s="72" t="s">
        <v>1748</v>
      </c>
      <c r="D470" s="72"/>
      <c r="E470" s="76" t="s">
        <v>1531</v>
      </c>
      <c r="F470" s="76">
        <v>1</v>
      </c>
      <c r="G470" s="82">
        <v>4000000</v>
      </c>
      <c r="H470" s="75">
        <f t="shared" si="7"/>
        <v>4000000</v>
      </c>
      <c r="I470" s="76" t="s">
        <v>997</v>
      </c>
    </row>
    <row r="471" spans="1:9" s="7" customFormat="1">
      <c r="A471" s="70" t="s">
        <v>987</v>
      </c>
      <c r="B471" s="71" t="s">
        <v>54</v>
      </c>
      <c r="C471" s="72" t="s">
        <v>1749</v>
      </c>
      <c r="D471" s="72"/>
      <c r="E471" s="76" t="s">
        <v>1531</v>
      </c>
      <c r="F471" s="76">
        <v>1</v>
      </c>
      <c r="G471" s="82" t="s">
        <v>1750</v>
      </c>
      <c r="H471" s="75"/>
      <c r="I471" s="76" t="s">
        <v>997</v>
      </c>
    </row>
    <row r="472" spans="1:9" s="7" customFormat="1">
      <c r="A472" s="70" t="s">
        <v>1611</v>
      </c>
      <c r="B472" s="71" t="s">
        <v>85</v>
      </c>
      <c r="C472" s="72" t="s">
        <v>1751</v>
      </c>
      <c r="D472" s="72" t="s">
        <v>1595</v>
      </c>
      <c r="E472" s="76" t="s">
        <v>1673</v>
      </c>
      <c r="F472" s="76">
        <v>2</v>
      </c>
      <c r="G472" s="82">
        <v>200000</v>
      </c>
      <c r="H472" s="75">
        <f t="shared" si="7"/>
        <v>400000</v>
      </c>
      <c r="I472" s="76" t="s">
        <v>997</v>
      </c>
    </row>
    <row r="473" spans="1:9" s="7" customFormat="1">
      <c r="A473" s="70" t="s">
        <v>1611</v>
      </c>
      <c r="B473" s="71" t="s">
        <v>521</v>
      </c>
      <c r="C473" s="72" t="s">
        <v>1752</v>
      </c>
      <c r="D473" s="72" t="s">
        <v>1596</v>
      </c>
      <c r="E473" s="76" t="s">
        <v>1673</v>
      </c>
      <c r="F473" s="76">
        <v>1</v>
      </c>
      <c r="G473" s="82">
        <v>1500000</v>
      </c>
      <c r="H473" s="75">
        <f t="shared" si="7"/>
        <v>1500000</v>
      </c>
      <c r="I473" s="76" t="s">
        <v>997</v>
      </c>
    </row>
    <row r="474" spans="1:9" s="7" customFormat="1">
      <c r="A474" s="70" t="s">
        <v>1640</v>
      </c>
      <c r="B474" s="71" t="s">
        <v>517</v>
      </c>
      <c r="C474" s="72" t="s">
        <v>1753</v>
      </c>
      <c r="D474" s="72" t="s">
        <v>1597</v>
      </c>
      <c r="E474" s="76" t="s">
        <v>1665</v>
      </c>
      <c r="F474" s="76">
        <v>2</v>
      </c>
      <c r="G474" s="82">
        <v>2500000</v>
      </c>
      <c r="H474" s="75">
        <f t="shared" si="7"/>
        <v>5000000</v>
      </c>
      <c r="I474" s="76" t="s">
        <v>997</v>
      </c>
    </row>
    <row r="475" spans="1:9" s="7" customFormat="1">
      <c r="A475" s="70" t="s">
        <v>1611</v>
      </c>
      <c r="B475" s="71" t="s">
        <v>1010</v>
      </c>
      <c r="C475" s="72" t="s">
        <v>1754</v>
      </c>
      <c r="D475" s="72" t="s">
        <v>1598</v>
      </c>
      <c r="E475" s="76" t="s">
        <v>1561</v>
      </c>
      <c r="F475" s="76">
        <v>2</v>
      </c>
      <c r="G475" s="82">
        <v>3500000</v>
      </c>
      <c r="H475" s="75">
        <f t="shared" si="7"/>
        <v>7000000</v>
      </c>
      <c r="I475" s="76" t="s">
        <v>997</v>
      </c>
    </row>
    <row r="476" spans="1:9" s="7" customFormat="1">
      <c r="A476" s="70" t="s">
        <v>1667</v>
      </c>
      <c r="B476" s="71" t="s">
        <v>1013</v>
      </c>
      <c r="C476" s="72" t="s">
        <v>1755</v>
      </c>
      <c r="D476" s="72"/>
      <c r="E476" s="76" t="s">
        <v>1531</v>
      </c>
      <c r="F476" s="76">
        <v>1</v>
      </c>
      <c r="G476" s="82">
        <v>2500000</v>
      </c>
      <c r="H476" s="75">
        <f t="shared" si="7"/>
        <v>2500000</v>
      </c>
      <c r="I476" s="76" t="s">
        <v>997</v>
      </c>
    </row>
    <row r="477" spans="1:9" s="7" customFormat="1">
      <c r="A477" s="70" t="s">
        <v>1059</v>
      </c>
      <c r="B477" s="71" t="s">
        <v>1016</v>
      </c>
      <c r="C477" s="72" t="s">
        <v>1756</v>
      </c>
      <c r="D477" s="72" t="s">
        <v>1599</v>
      </c>
      <c r="E477" s="76" t="s">
        <v>1531</v>
      </c>
      <c r="F477" s="76">
        <v>1</v>
      </c>
      <c r="G477" s="82">
        <v>3000000</v>
      </c>
      <c r="H477" s="75">
        <f t="shared" si="7"/>
        <v>3000000</v>
      </c>
      <c r="I477" s="76" t="s">
        <v>997</v>
      </c>
    </row>
    <row r="478" spans="1:9" s="7" customFormat="1">
      <c r="A478" s="70" t="s">
        <v>1640</v>
      </c>
      <c r="B478" s="71" t="s">
        <v>1019</v>
      </c>
      <c r="C478" s="72" t="s">
        <v>1757</v>
      </c>
      <c r="D478" s="72"/>
      <c r="E478" s="76" t="s">
        <v>1531</v>
      </c>
      <c r="F478" s="76">
        <v>1</v>
      </c>
      <c r="G478" s="82">
        <v>2000000</v>
      </c>
      <c r="H478" s="75">
        <f t="shared" si="7"/>
        <v>2000000</v>
      </c>
      <c r="I478" s="76" t="s">
        <v>997</v>
      </c>
    </row>
    <row r="479" spans="1:9" s="7" customFormat="1">
      <c r="A479" s="70" t="s">
        <v>1640</v>
      </c>
      <c r="B479" s="71" t="s">
        <v>1022</v>
      </c>
      <c r="C479" s="72" t="s">
        <v>1758</v>
      </c>
      <c r="D479" s="72"/>
      <c r="E479" s="76" t="s">
        <v>1531</v>
      </c>
      <c r="F479" s="76">
        <v>1</v>
      </c>
      <c r="G479" s="82">
        <v>1200000</v>
      </c>
      <c r="H479" s="75">
        <f t="shared" si="7"/>
        <v>1200000</v>
      </c>
      <c r="I479" s="76" t="s">
        <v>997</v>
      </c>
    </row>
    <row r="480" spans="1:9" s="7" customFormat="1">
      <c r="A480" s="70" t="s">
        <v>1059</v>
      </c>
      <c r="B480" s="71" t="s">
        <v>1025</v>
      </c>
      <c r="C480" s="72" t="s">
        <v>1759</v>
      </c>
      <c r="D480" s="72" t="s">
        <v>1600</v>
      </c>
      <c r="E480" s="76" t="s">
        <v>1531</v>
      </c>
      <c r="F480" s="76">
        <v>1</v>
      </c>
      <c r="G480" s="82">
        <v>2500000</v>
      </c>
      <c r="H480" s="75">
        <f t="shared" si="7"/>
        <v>2500000</v>
      </c>
      <c r="I480" s="76" t="s">
        <v>997</v>
      </c>
    </row>
    <row r="481" spans="1:10" s="7" customFormat="1">
      <c r="A481" s="70" t="s">
        <v>1059</v>
      </c>
      <c r="B481" s="71" t="s">
        <v>1028</v>
      </c>
      <c r="C481" s="72" t="s">
        <v>1760</v>
      </c>
      <c r="D481" s="72" t="s">
        <v>1584</v>
      </c>
      <c r="E481" s="76" t="s">
        <v>1531</v>
      </c>
      <c r="F481" s="76">
        <v>1</v>
      </c>
      <c r="G481" s="82">
        <v>9800000</v>
      </c>
      <c r="H481" s="75">
        <f t="shared" si="7"/>
        <v>9800000</v>
      </c>
      <c r="I481" s="76" t="s">
        <v>997</v>
      </c>
    </row>
    <row r="482" spans="1:10" s="7" customFormat="1">
      <c r="A482" s="70" t="s">
        <v>987</v>
      </c>
      <c r="B482" s="71" t="s">
        <v>1030</v>
      </c>
      <c r="C482" s="72" t="s">
        <v>1761</v>
      </c>
      <c r="D482" s="72"/>
      <c r="E482" s="76" t="s">
        <v>1531</v>
      </c>
      <c r="F482" s="76">
        <v>1</v>
      </c>
      <c r="G482" s="82">
        <v>1000000</v>
      </c>
      <c r="H482" s="75">
        <f t="shared" si="7"/>
        <v>1000000</v>
      </c>
      <c r="I482" s="76" t="s">
        <v>997</v>
      </c>
    </row>
    <row r="483" spans="1:10" s="9" customFormat="1">
      <c r="A483" s="70" t="s">
        <v>1642</v>
      </c>
      <c r="B483" s="71" t="s">
        <v>1499</v>
      </c>
      <c r="C483" s="72" t="s">
        <v>1762</v>
      </c>
      <c r="D483" s="72"/>
      <c r="E483" s="76" t="s">
        <v>1665</v>
      </c>
      <c r="F483" s="76">
        <v>2</v>
      </c>
      <c r="G483" s="82">
        <v>1800000</v>
      </c>
      <c r="H483" s="75">
        <f t="shared" si="7"/>
        <v>3600000</v>
      </c>
      <c r="I483" s="76" t="s">
        <v>997</v>
      </c>
    </row>
    <row r="484" spans="1:10" s="7" customFormat="1">
      <c r="A484" s="90" t="s">
        <v>1763</v>
      </c>
      <c r="B484" s="84"/>
      <c r="C484" s="85"/>
      <c r="D484" s="85"/>
      <c r="E484" s="86"/>
      <c r="F484" s="86"/>
      <c r="G484" s="87"/>
      <c r="H484" s="89">
        <f>SUM(H2:H483)</f>
        <v>4213500000</v>
      </c>
      <c r="I484" s="88"/>
      <c r="J484" s="64"/>
    </row>
    <row r="485" spans="1:10" s="7" customFormat="1">
      <c r="A485" s="2" t="s">
        <v>507</v>
      </c>
      <c r="B485" s="3" t="s">
        <v>911</v>
      </c>
      <c r="C485" s="4" t="s">
        <v>910</v>
      </c>
      <c r="D485" s="2"/>
      <c r="E485" s="2"/>
      <c r="F485" s="5"/>
      <c r="G485" s="6">
        <v>0</v>
      </c>
      <c r="H485" s="6">
        <v>0</v>
      </c>
      <c r="I485" s="69">
        <v>41487</v>
      </c>
    </row>
    <row r="486" spans="1:10" s="7" customFormat="1">
      <c r="A486" s="2" t="s">
        <v>507</v>
      </c>
      <c r="B486" s="3" t="s">
        <v>909</v>
      </c>
      <c r="C486" s="4" t="s">
        <v>503</v>
      </c>
      <c r="D486" s="2"/>
      <c r="E486" s="2"/>
      <c r="F486" s="5"/>
      <c r="G486" s="6">
        <v>0</v>
      </c>
      <c r="H486" s="6">
        <v>0</v>
      </c>
      <c r="I486" s="69">
        <v>41487</v>
      </c>
    </row>
    <row r="487" spans="1:10" s="7" customFormat="1">
      <c r="A487" s="2" t="s">
        <v>507</v>
      </c>
      <c r="B487" s="3" t="s">
        <v>17</v>
      </c>
      <c r="C487" s="4" t="s">
        <v>502</v>
      </c>
      <c r="D487" s="2"/>
      <c r="E487" s="2"/>
      <c r="F487" s="5"/>
      <c r="G487" s="6">
        <v>0</v>
      </c>
      <c r="H487" s="6">
        <v>0</v>
      </c>
      <c r="I487" s="69">
        <v>41487</v>
      </c>
    </row>
    <row r="488" spans="1:10" s="7" customFormat="1">
      <c r="A488" s="2" t="s">
        <v>507</v>
      </c>
      <c r="B488" s="8" t="s">
        <v>0</v>
      </c>
      <c r="C488" s="17" t="s">
        <v>908</v>
      </c>
      <c r="D488" s="11"/>
      <c r="E488" s="8" t="s">
        <v>925</v>
      </c>
      <c r="F488" s="5">
        <v>1</v>
      </c>
      <c r="G488" s="6">
        <v>0</v>
      </c>
      <c r="H488" s="6">
        <v>0</v>
      </c>
      <c r="I488" s="69">
        <v>41487</v>
      </c>
    </row>
    <row r="489" spans="1:10" s="7" customFormat="1">
      <c r="A489" s="2" t="s">
        <v>507</v>
      </c>
      <c r="B489" s="8"/>
      <c r="C489" s="17" t="s">
        <v>907</v>
      </c>
      <c r="D489" s="11" t="s">
        <v>906</v>
      </c>
      <c r="E489" s="8" t="s">
        <v>924</v>
      </c>
      <c r="F489" s="5">
        <v>4</v>
      </c>
      <c r="G489" s="6">
        <v>51486000</v>
      </c>
      <c r="H489" s="6">
        <v>205944000</v>
      </c>
      <c r="I489" s="69">
        <v>41487</v>
      </c>
    </row>
    <row r="490" spans="1:10" s="7" customFormat="1">
      <c r="A490" s="2" t="s">
        <v>507</v>
      </c>
      <c r="B490" s="8"/>
      <c r="C490" s="17" t="s">
        <v>900</v>
      </c>
      <c r="D490" s="11" t="s">
        <v>899</v>
      </c>
      <c r="E490" s="8" t="s">
        <v>924</v>
      </c>
      <c r="F490" s="5">
        <v>4</v>
      </c>
      <c r="G490" s="6">
        <v>7248000</v>
      </c>
      <c r="H490" s="6">
        <v>28992000</v>
      </c>
      <c r="I490" s="69">
        <v>41487</v>
      </c>
    </row>
    <row r="491" spans="1:10" s="7" customFormat="1">
      <c r="A491" s="2" t="s">
        <v>507</v>
      </c>
      <c r="B491" s="8"/>
      <c r="C491" s="17" t="s">
        <v>898</v>
      </c>
      <c r="D491" s="11" t="s">
        <v>441</v>
      </c>
      <c r="E491" s="8" t="s">
        <v>924</v>
      </c>
      <c r="F491" s="5">
        <v>4</v>
      </c>
      <c r="G491" s="6">
        <v>474000</v>
      </c>
      <c r="H491" s="6">
        <v>1896000</v>
      </c>
      <c r="I491" s="69">
        <v>41487</v>
      </c>
    </row>
    <row r="492" spans="1:10" s="9" customFormat="1">
      <c r="A492" s="2" t="s">
        <v>507</v>
      </c>
      <c r="B492" s="8"/>
      <c r="C492" s="17" t="s">
        <v>897</v>
      </c>
      <c r="D492" s="11" t="s">
        <v>441</v>
      </c>
      <c r="E492" s="8" t="s">
        <v>924</v>
      </c>
      <c r="F492" s="5">
        <v>4</v>
      </c>
      <c r="G492" s="6">
        <v>402000</v>
      </c>
      <c r="H492" s="6">
        <v>1608000</v>
      </c>
      <c r="I492" s="69">
        <v>41487</v>
      </c>
    </row>
    <row r="493" spans="1:10" s="46" customFormat="1">
      <c r="A493" s="2" t="s">
        <v>507</v>
      </c>
      <c r="B493" s="8"/>
      <c r="C493" s="17" t="s">
        <v>896</v>
      </c>
      <c r="D493" s="11" t="s">
        <v>489</v>
      </c>
      <c r="E493" s="8" t="s">
        <v>924</v>
      </c>
      <c r="F493" s="5">
        <v>4</v>
      </c>
      <c r="G493" s="6">
        <v>33061000</v>
      </c>
      <c r="H493" s="6">
        <v>132244000</v>
      </c>
      <c r="I493" s="69">
        <v>41487</v>
      </c>
    </row>
    <row r="494" spans="1:10" s="46" customFormat="1">
      <c r="A494" s="2" t="s">
        <v>507</v>
      </c>
      <c r="B494" s="8"/>
      <c r="C494" s="17" t="s">
        <v>895</v>
      </c>
      <c r="D494" s="11" t="s">
        <v>57</v>
      </c>
      <c r="E494" s="8" t="s">
        <v>924</v>
      </c>
      <c r="F494" s="5">
        <v>4</v>
      </c>
      <c r="G494" s="6">
        <v>3131000</v>
      </c>
      <c r="H494" s="6">
        <v>12524000</v>
      </c>
      <c r="I494" s="69">
        <v>41487</v>
      </c>
    </row>
    <row r="495" spans="1:10" s="9" customFormat="1">
      <c r="A495" s="2" t="s">
        <v>507</v>
      </c>
      <c r="B495" s="8"/>
      <c r="C495" s="17" t="s">
        <v>894</v>
      </c>
      <c r="D495" s="11" t="s">
        <v>486</v>
      </c>
      <c r="E495" s="8" t="s">
        <v>924</v>
      </c>
      <c r="F495" s="5">
        <v>4</v>
      </c>
      <c r="G495" s="6">
        <v>57000</v>
      </c>
      <c r="H495" s="6">
        <v>228000</v>
      </c>
      <c r="I495" s="69">
        <v>41487</v>
      </c>
    </row>
    <row r="496" spans="1:10" s="7" customFormat="1">
      <c r="A496" s="2" t="s">
        <v>507</v>
      </c>
      <c r="B496" s="8"/>
      <c r="C496" s="17" t="s">
        <v>894</v>
      </c>
      <c r="D496" s="11" t="s">
        <v>484</v>
      </c>
      <c r="E496" s="8" t="s">
        <v>924</v>
      </c>
      <c r="F496" s="5">
        <v>4</v>
      </c>
      <c r="G496" s="6">
        <v>47000</v>
      </c>
      <c r="H496" s="6">
        <v>188000</v>
      </c>
      <c r="I496" s="69">
        <v>41487</v>
      </c>
    </row>
    <row r="497" spans="1:9" s="7" customFormat="1">
      <c r="A497" s="2" t="s">
        <v>507</v>
      </c>
      <c r="B497" s="8"/>
      <c r="C497" s="17" t="s">
        <v>893</v>
      </c>
      <c r="D497" s="11" t="s">
        <v>482</v>
      </c>
      <c r="E497" s="8" t="s">
        <v>924</v>
      </c>
      <c r="F497" s="5">
        <v>4</v>
      </c>
      <c r="G497" s="6">
        <v>18000</v>
      </c>
      <c r="H497" s="6">
        <v>72000</v>
      </c>
      <c r="I497" s="69">
        <v>41487</v>
      </c>
    </row>
    <row r="498" spans="1:9" s="9" customFormat="1">
      <c r="A498" s="2" t="s">
        <v>507</v>
      </c>
      <c r="B498" s="8"/>
      <c r="C498" s="17" t="s">
        <v>905</v>
      </c>
      <c r="D498" s="11" t="s">
        <v>904</v>
      </c>
      <c r="E498" s="8" t="s">
        <v>924</v>
      </c>
      <c r="F498" s="5">
        <v>4</v>
      </c>
      <c r="G498" s="6">
        <v>187000</v>
      </c>
      <c r="H498" s="6">
        <v>748000</v>
      </c>
      <c r="I498" s="69">
        <v>41487</v>
      </c>
    </row>
    <row r="499" spans="1:9" s="7" customFormat="1">
      <c r="A499" s="2" t="s">
        <v>507</v>
      </c>
      <c r="B499" s="8"/>
      <c r="C499" s="17" t="s">
        <v>891</v>
      </c>
      <c r="D499" s="11" t="s">
        <v>478</v>
      </c>
      <c r="E499" s="8" t="s">
        <v>924</v>
      </c>
      <c r="F499" s="5">
        <v>4</v>
      </c>
      <c r="G499" s="6">
        <v>105000</v>
      </c>
      <c r="H499" s="6">
        <v>420000</v>
      </c>
      <c r="I499" s="69">
        <v>41487</v>
      </c>
    </row>
    <row r="500" spans="1:9" s="7" customFormat="1">
      <c r="A500" s="2" t="s">
        <v>507</v>
      </c>
      <c r="B500" s="8"/>
      <c r="C500" s="17" t="s">
        <v>903</v>
      </c>
      <c r="D500" s="11" t="s">
        <v>902</v>
      </c>
      <c r="E500" s="8" t="s">
        <v>924</v>
      </c>
      <c r="F500" s="5">
        <v>4</v>
      </c>
      <c r="G500" s="6">
        <v>149000</v>
      </c>
      <c r="H500" s="6">
        <v>596000</v>
      </c>
      <c r="I500" s="69">
        <v>41487</v>
      </c>
    </row>
    <row r="501" spans="1:9" s="7" customFormat="1">
      <c r="A501" s="2" t="s">
        <v>507</v>
      </c>
      <c r="B501" s="8"/>
      <c r="C501" s="17"/>
      <c r="D501" s="11"/>
      <c r="E501" s="8"/>
      <c r="F501" s="5"/>
      <c r="G501" s="6">
        <v>0</v>
      </c>
      <c r="H501" s="6">
        <v>0</v>
      </c>
      <c r="I501" s="69">
        <v>41487</v>
      </c>
    </row>
    <row r="502" spans="1:9" s="7" customFormat="1">
      <c r="A502" s="2" t="s">
        <v>507</v>
      </c>
      <c r="B502" s="8" t="s">
        <v>29</v>
      </c>
      <c r="C502" s="17" t="s">
        <v>901</v>
      </c>
      <c r="D502" s="11"/>
      <c r="E502" s="8"/>
      <c r="F502" s="5"/>
      <c r="G502" s="6">
        <v>0</v>
      </c>
      <c r="H502" s="6">
        <v>0</v>
      </c>
      <c r="I502" s="69">
        <v>41487</v>
      </c>
    </row>
    <row r="503" spans="1:9" s="7" customFormat="1">
      <c r="A503" s="2" t="s">
        <v>507</v>
      </c>
      <c r="B503" s="8"/>
      <c r="C503" s="17" t="s">
        <v>854</v>
      </c>
      <c r="D503" s="11" t="s">
        <v>499</v>
      </c>
      <c r="E503" s="8" t="s">
        <v>924</v>
      </c>
      <c r="F503" s="5">
        <v>4</v>
      </c>
      <c r="G503" s="6">
        <v>47836000</v>
      </c>
      <c r="H503" s="6">
        <v>191344000</v>
      </c>
      <c r="I503" s="69">
        <v>41487</v>
      </c>
    </row>
    <row r="504" spans="1:9" s="7" customFormat="1">
      <c r="A504" s="2" t="s">
        <v>507</v>
      </c>
      <c r="B504" s="8"/>
      <c r="C504" s="17" t="s">
        <v>900</v>
      </c>
      <c r="D504" s="11" t="s">
        <v>899</v>
      </c>
      <c r="E504" s="8" t="s">
        <v>924</v>
      </c>
      <c r="F504" s="5">
        <v>4</v>
      </c>
      <c r="G504" s="6">
        <v>7248000</v>
      </c>
      <c r="H504" s="6">
        <v>28992000</v>
      </c>
      <c r="I504" s="69">
        <v>41487</v>
      </c>
    </row>
    <row r="505" spans="1:9" s="7" customFormat="1">
      <c r="A505" s="2" t="s">
        <v>507</v>
      </c>
      <c r="B505" s="8"/>
      <c r="C505" s="17" t="s">
        <v>898</v>
      </c>
      <c r="D505" s="11" t="s">
        <v>441</v>
      </c>
      <c r="E505" s="8" t="s">
        <v>924</v>
      </c>
      <c r="F505" s="5">
        <v>4</v>
      </c>
      <c r="G505" s="6">
        <v>474000</v>
      </c>
      <c r="H505" s="6">
        <v>1896000</v>
      </c>
      <c r="I505" s="69">
        <v>41487</v>
      </c>
    </row>
    <row r="506" spans="1:9" s="7" customFormat="1">
      <c r="A506" s="2" t="s">
        <v>507</v>
      </c>
      <c r="B506" s="8"/>
      <c r="C506" s="17" t="s">
        <v>897</v>
      </c>
      <c r="D506" s="11" t="s">
        <v>441</v>
      </c>
      <c r="E506" s="8" t="s">
        <v>924</v>
      </c>
      <c r="F506" s="5">
        <v>4</v>
      </c>
      <c r="G506" s="6">
        <v>402000</v>
      </c>
      <c r="H506" s="6">
        <v>1608000</v>
      </c>
      <c r="I506" s="69">
        <v>41487</v>
      </c>
    </row>
    <row r="507" spans="1:9" s="7" customFormat="1">
      <c r="A507" s="2" t="s">
        <v>507</v>
      </c>
      <c r="B507" s="8"/>
      <c r="C507" s="17" t="s">
        <v>932</v>
      </c>
      <c r="D507" s="11" t="s">
        <v>494</v>
      </c>
      <c r="E507" s="8" t="s">
        <v>924</v>
      </c>
      <c r="F507" s="5">
        <v>4</v>
      </c>
      <c r="G507" s="6">
        <v>1572000</v>
      </c>
      <c r="H507" s="6">
        <v>6288000</v>
      </c>
      <c r="I507" s="69">
        <v>41487</v>
      </c>
    </row>
    <row r="508" spans="1:9" s="7" customFormat="1">
      <c r="A508" s="2" t="s">
        <v>507</v>
      </c>
      <c r="B508" s="8"/>
      <c r="C508" s="17" t="s">
        <v>851</v>
      </c>
      <c r="D508" s="11" t="s">
        <v>492</v>
      </c>
      <c r="E508" s="8" t="s">
        <v>924</v>
      </c>
      <c r="F508" s="5">
        <v>4</v>
      </c>
      <c r="G508" s="6">
        <v>604000</v>
      </c>
      <c r="H508" s="6">
        <v>2416000</v>
      </c>
      <c r="I508" s="69">
        <v>41487</v>
      </c>
    </row>
    <row r="509" spans="1:9" s="7" customFormat="1">
      <c r="A509" s="2" t="s">
        <v>507</v>
      </c>
      <c r="B509" s="8"/>
      <c r="C509" s="17" t="s">
        <v>896</v>
      </c>
      <c r="D509" s="11" t="s">
        <v>489</v>
      </c>
      <c r="E509" s="8" t="s">
        <v>924</v>
      </c>
      <c r="F509" s="5">
        <v>4</v>
      </c>
      <c r="G509" s="6">
        <v>33061000</v>
      </c>
      <c r="H509" s="6">
        <v>132244000</v>
      </c>
      <c r="I509" s="69">
        <v>41487</v>
      </c>
    </row>
    <row r="510" spans="1:9" s="7" customFormat="1">
      <c r="A510" s="2" t="s">
        <v>507</v>
      </c>
      <c r="B510" s="8"/>
      <c r="C510" s="17" t="s">
        <v>895</v>
      </c>
      <c r="D510" s="11" t="s">
        <v>57</v>
      </c>
      <c r="E510" s="8" t="s">
        <v>924</v>
      </c>
      <c r="F510" s="5">
        <v>4</v>
      </c>
      <c r="G510" s="6">
        <v>3131000</v>
      </c>
      <c r="H510" s="6">
        <v>12524000</v>
      </c>
      <c r="I510" s="69">
        <v>41487</v>
      </c>
    </row>
    <row r="511" spans="1:9" s="7" customFormat="1">
      <c r="A511" s="2" t="s">
        <v>507</v>
      </c>
      <c r="B511" s="8"/>
      <c r="C511" s="17" t="s">
        <v>894</v>
      </c>
      <c r="D511" s="11" t="s">
        <v>486</v>
      </c>
      <c r="E511" s="8" t="s">
        <v>924</v>
      </c>
      <c r="F511" s="5">
        <v>4</v>
      </c>
      <c r="G511" s="6">
        <v>57000</v>
      </c>
      <c r="H511" s="6">
        <v>228000</v>
      </c>
      <c r="I511" s="69">
        <v>41487</v>
      </c>
    </row>
    <row r="512" spans="1:9" s="7" customFormat="1">
      <c r="A512" s="2" t="s">
        <v>507</v>
      </c>
      <c r="B512" s="8"/>
      <c r="C512" s="17" t="s">
        <v>894</v>
      </c>
      <c r="D512" s="11" t="s">
        <v>484</v>
      </c>
      <c r="E512" s="8" t="s">
        <v>924</v>
      </c>
      <c r="F512" s="5">
        <v>4</v>
      </c>
      <c r="G512" s="6">
        <v>47000</v>
      </c>
      <c r="H512" s="6">
        <v>188000</v>
      </c>
      <c r="I512" s="69">
        <v>41487</v>
      </c>
    </row>
    <row r="513" spans="1:9" s="7" customFormat="1">
      <c r="A513" s="2" t="s">
        <v>507</v>
      </c>
      <c r="B513" s="8"/>
      <c r="C513" s="17" t="s">
        <v>893</v>
      </c>
      <c r="D513" s="11" t="s">
        <v>482</v>
      </c>
      <c r="E513" s="8" t="s">
        <v>924</v>
      </c>
      <c r="F513" s="5">
        <v>4</v>
      </c>
      <c r="G513" s="6">
        <v>18000</v>
      </c>
      <c r="H513" s="6">
        <v>72000</v>
      </c>
      <c r="I513" s="69">
        <v>41487</v>
      </c>
    </row>
    <row r="514" spans="1:9" s="7" customFormat="1">
      <c r="A514" s="2" t="s">
        <v>507</v>
      </c>
      <c r="B514" s="8"/>
      <c r="C514" s="17" t="s">
        <v>892</v>
      </c>
      <c r="D514" s="11" t="s">
        <v>480</v>
      </c>
      <c r="E514" s="8" t="s">
        <v>924</v>
      </c>
      <c r="F514" s="5">
        <v>4</v>
      </c>
      <c r="G514" s="6">
        <v>187000</v>
      </c>
      <c r="H514" s="6">
        <v>748000</v>
      </c>
      <c r="I514" s="69">
        <v>41487</v>
      </c>
    </row>
    <row r="515" spans="1:9" s="7" customFormat="1">
      <c r="A515" s="2" t="s">
        <v>507</v>
      </c>
      <c r="B515" s="8"/>
      <c r="C515" s="17" t="s">
        <v>891</v>
      </c>
      <c r="D515" s="11" t="s">
        <v>478</v>
      </c>
      <c r="E515" s="8" t="s">
        <v>924</v>
      </c>
      <c r="F515" s="5">
        <v>4</v>
      </c>
      <c r="G515" s="6">
        <v>105000</v>
      </c>
      <c r="H515" s="6">
        <v>420000</v>
      </c>
      <c r="I515" s="69">
        <v>41487</v>
      </c>
    </row>
    <row r="516" spans="1:9" s="7" customFormat="1">
      <c r="A516" s="2" t="s">
        <v>507</v>
      </c>
      <c r="B516" s="8"/>
      <c r="C516" s="17" t="s">
        <v>890</v>
      </c>
      <c r="D516" s="11" t="s">
        <v>476</v>
      </c>
      <c r="E516" s="8" t="s">
        <v>924</v>
      </c>
      <c r="F516" s="5">
        <v>4</v>
      </c>
      <c r="G516" s="6">
        <v>149000</v>
      </c>
      <c r="H516" s="6">
        <v>596000</v>
      </c>
      <c r="I516" s="69">
        <v>41487</v>
      </c>
    </row>
    <row r="517" spans="1:9" s="7" customFormat="1">
      <c r="A517" s="2" t="s">
        <v>507</v>
      </c>
      <c r="B517" s="8"/>
      <c r="C517" s="17" t="s">
        <v>475</v>
      </c>
      <c r="D517" s="11"/>
      <c r="E517" s="8"/>
      <c r="F517" s="5"/>
      <c r="G517" s="6">
        <v>0</v>
      </c>
      <c r="H517" s="6">
        <v>0</v>
      </c>
      <c r="I517" s="69">
        <v>41487</v>
      </c>
    </row>
    <row r="518" spans="1:9" s="7" customFormat="1">
      <c r="A518" s="2" t="s">
        <v>507</v>
      </c>
      <c r="B518" s="8"/>
      <c r="C518" s="17" t="s">
        <v>889</v>
      </c>
      <c r="D518" s="11" t="s">
        <v>473</v>
      </c>
      <c r="E518" s="8" t="s">
        <v>924</v>
      </c>
      <c r="F518" s="5">
        <v>1</v>
      </c>
      <c r="G518" s="6">
        <v>3310000</v>
      </c>
      <c r="H518" s="6">
        <v>3310000</v>
      </c>
      <c r="I518" s="69">
        <v>41487</v>
      </c>
    </row>
    <row r="519" spans="1:9" s="7" customFormat="1">
      <c r="A519" s="2" t="s">
        <v>507</v>
      </c>
      <c r="B519" s="8"/>
      <c r="C519" s="17" t="s">
        <v>888</v>
      </c>
      <c r="D519" s="11" t="s">
        <v>441</v>
      </c>
      <c r="E519" s="8" t="s">
        <v>924</v>
      </c>
      <c r="F519" s="5">
        <v>1</v>
      </c>
      <c r="G519" s="6">
        <v>1812000</v>
      </c>
      <c r="H519" s="6">
        <v>1812000</v>
      </c>
      <c r="I519" s="69">
        <v>41487</v>
      </c>
    </row>
    <row r="520" spans="1:9" s="7" customFormat="1">
      <c r="A520" s="2" t="s">
        <v>507</v>
      </c>
      <c r="B520" s="8"/>
      <c r="C520" s="17" t="s">
        <v>887</v>
      </c>
      <c r="D520" s="11" t="s">
        <v>441</v>
      </c>
      <c r="E520" s="8" t="s">
        <v>924</v>
      </c>
      <c r="F520" s="5">
        <v>1</v>
      </c>
      <c r="G520" s="6">
        <v>31000</v>
      </c>
      <c r="H520" s="6">
        <v>31000</v>
      </c>
      <c r="I520" s="69">
        <v>41487</v>
      </c>
    </row>
    <row r="521" spans="1:9" s="7" customFormat="1" ht="27">
      <c r="A521" s="2" t="s">
        <v>507</v>
      </c>
      <c r="B521" s="8"/>
      <c r="C521" s="17" t="s">
        <v>886</v>
      </c>
      <c r="D521" s="11" t="s">
        <v>470</v>
      </c>
      <c r="E521" s="8" t="s">
        <v>924</v>
      </c>
      <c r="F521" s="5">
        <v>2</v>
      </c>
      <c r="G521" s="6">
        <v>3811000</v>
      </c>
      <c r="H521" s="6">
        <v>7622000</v>
      </c>
      <c r="I521" s="69">
        <v>41487</v>
      </c>
    </row>
    <row r="522" spans="1:9" s="7" customFormat="1">
      <c r="A522" s="2" t="s">
        <v>507</v>
      </c>
      <c r="B522" s="8"/>
      <c r="C522" s="17" t="s">
        <v>885</v>
      </c>
      <c r="D522" s="11" t="s">
        <v>441</v>
      </c>
      <c r="E522" s="8" t="s">
        <v>924</v>
      </c>
      <c r="F522" s="5">
        <v>1</v>
      </c>
      <c r="G522" s="6">
        <v>1837000</v>
      </c>
      <c r="H522" s="6">
        <v>1837000</v>
      </c>
      <c r="I522" s="69">
        <v>41487</v>
      </c>
    </row>
    <row r="523" spans="1:9" s="7" customFormat="1">
      <c r="A523" s="2" t="s">
        <v>507</v>
      </c>
      <c r="B523" s="8"/>
      <c r="C523" s="17" t="s">
        <v>884</v>
      </c>
      <c r="D523" s="11" t="s">
        <v>467</v>
      </c>
      <c r="E523" s="8" t="s">
        <v>924</v>
      </c>
      <c r="F523" s="5">
        <v>1</v>
      </c>
      <c r="G523" s="6">
        <v>193000</v>
      </c>
      <c r="H523" s="6">
        <v>193000</v>
      </c>
      <c r="I523" s="69">
        <v>41487</v>
      </c>
    </row>
    <row r="524" spans="1:9" s="7" customFormat="1">
      <c r="A524" s="2" t="s">
        <v>507</v>
      </c>
      <c r="B524" s="8"/>
      <c r="C524" s="17" t="s">
        <v>883</v>
      </c>
      <c r="D524" s="11" t="s">
        <v>465</v>
      </c>
      <c r="E524" s="8" t="s">
        <v>924</v>
      </c>
      <c r="F524" s="5">
        <v>1</v>
      </c>
      <c r="G524" s="6">
        <v>24000</v>
      </c>
      <c r="H524" s="6">
        <v>24000</v>
      </c>
      <c r="I524" s="69">
        <v>41487</v>
      </c>
    </row>
    <row r="525" spans="1:9" s="7" customFormat="1">
      <c r="A525" s="2" t="s">
        <v>507</v>
      </c>
      <c r="B525" s="8"/>
      <c r="C525" s="17" t="s">
        <v>882</v>
      </c>
      <c r="D525" s="11" t="s">
        <v>463</v>
      </c>
      <c r="E525" s="8" t="s">
        <v>924</v>
      </c>
      <c r="F525" s="5">
        <v>8</v>
      </c>
      <c r="G525" s="6">
        <v>103000</v>
      </c>
      <c r="H525" s="6">
        <v>824000</v>
      </c>
      <c r="I525" s="69">
        <v>41487</v>
      </c>
    </row>
    <row r="526" spans="1:9" s="7" customFormat="1">
      <c r="A526" s="2" t="s">
        <v>507</v>
      </c>
      <c r="B526" s="8"/>
      <c r="C526" s="17" t="s">
        <v>882</v>
      </c>
      <c r="D526" s="11" t="s">
        <v>461</v>
      </c>
      <c r="E526" s="8" t="s">
        <v>924</v>
      </c>
      <c r="F526" s="5">
        <v>8</v>
      </c>
      <c r="G526" s="6">
        <v>47000</v>
      </c>
      <c r="H526" s="6">
        <v>376000</v>
      </c>
      <c r="I526" s="69">
        <v>41487</v>
      </c>
    </row>
    <row r="527" spans="1:9" s="7" customFormat="1">
      <c r="A527" s="2" t="s">
        <v>507</v>
      </c>
      <c r="B527" s="8"/>
      <c r="C527" s="17"/>
      <c r="D527" s="11"/>
      <c r="E527" s="8"/>
      <c r="F527" s="5"/>
      <c r="G527" s="6">
        <v>0</v>
      </c>
      <c r="H527" s="6">
        <v>0</v>
      </c>
      <c r="I527" s="69">
        <v>41487</v>
      </c>
    </row>
    <row r="528" spans="1:9" s="7" customFormat="1">
      <c r="A528" s="2" t="s">
        <v>507</v>
      </c>
      <c r="B528" s="8" t="s">
        <v>24</v>
      </c>
      <c r="C528" s="17" t="s">
        <v>460</v>
      </c>
      <c r="D528" s="11"/>
      <c r="E528" s="8"/>
      <c r="F528" s="5"/>
      <c r="G528" s="6">
        <v>0</v>
      </c>
      <c r="H528" s="6">
        <v>0</v>
      </c>
      <c r="I528" s="69">
        <v>41487</v>
      </c>
    </row>
    <row r="529" spans="1:9" s="26" customFormat="1">
      <c r="A529" s="2" t="s">
        <v>507</v>
      </c>
      <c r="B529" s="8"/>
      <c r="C529" s="17" t="s">
        <v>881</v>
      </c>
      <c r="D529" s="11" t="s">
        <v>458</v>
      </c>
      <c r="E529" s="8" t="s">
        <v>924</v>
      </c>
      <c r="F529" s="5">
        <v>8</v>
      </c>
      <c r="G529" s="6">
        <v>242000</v>
      </c>
      <c r="H529" s="6">
        <v>1936000</v>
      </c>
      <c r="I529" s="69">
        <v>41487</v>
      </c>
    </row>
    <row r="530" spans="1:9" s="7" customFormat="1">
      <c r="A530" s="2" t="s">
        <v>507</v>
      </c>
      <c r="B530" s="8"/>
      <c r="C530" s="17" t="s">
        <v>880</v>
      </c>
      <c r="D530" s="11" t="s">
        <v>456</v>
      </c>
      <c r="E530" s="8" t="s">
        <v>924</v>
      </c>
      <c r="F530" s="5">
        <v>8</v>
      </c>
      <c r="G530" s="6">
        <v>84000</v>
      </c>
      <c r="H530" s="6">
        <v>672000</v>
      </c>
      <c r="I530" s="69">
        <v>41487</v>
      </c>
    </row>
    <row r="531" spans="1:9" s="7" customFormat="1">
      <c r="A531" s="2" t="s">
        <v>507</v>
      </c>
      <c r="B531" s="8"/>
      <c r="C531" s="17" t="s">
        <v>879</v>
      </c>
      <c r="D531" s="11" t="s">
        <v>441</v>
      </c>
      <c r="E531" s="8" t="s">
        <v>924</v>
      </c>
      <c r="F531" s="5">
        <v>1</v>
      </c>
      <c r="G531" s="6">
        <v>143000</v>
      </c>
      <c r="H531" s="6">
        <v>143000</v>
      </c>
      <c r="I531" s="69">
        <v>41487</v>
      </c>
    </row>
    <row r="532" spans="1:9" s="26" customFormat="1">
      <c r="A532" s="2" t="s">
        <v>507</v>
      </c>
      <c r="B532" s="8"/>
      <c r="C532" s="17" t="s">
        <v>878</v>
      </c>
      <c r="D532" s="11" t="s">
        <v>441</v>
      </c>
      <c r="E532" s="8" t="s">
        <v>924</v>
      </c>
      <c r="F532" s="5">
        <v>1</v>
      </c>
      <c r="G532" s="6">
        <v>465000</v>
      </c>
      <c r="H532" s="6">
        <v>465000</v>
      </c>
      <c r="I532" s="69">
        <v>41487</v>
      </c>
    </row>
    <row r="533" spans="1:9" s="9" customFormat="1">
      <c r="A533" s="2" t="s">
        <v>507</v>
      </c>
      <c r="B533" s="8"/>
      <c r="C533" s="17" t="s">
        <v>877</v>
      </c>
      <c r="D533" s="11" t="s">
        <v>441</v>
      </c>
      <c r="E533" s="8" t="s">
        <v>924</v>
      </c>
      <c r="F533" s="5">
        <v>1</v>
      </c>
      <c r="G533" s="6">
        <v>145000</v>
      </c>
      <c r="H533" s="6">
        <v>145000</v>
      </c>
      <c r="I533" s="69">
        <v>41487</v>
      </c>
    </row>
    <row r="534" spans="1:9" s="9" customFormat="1">
      <c r="A534" s="2" t="s">
        <v>507</v>
      </c>
      <c r="B534" s="8"/>
      <c r="C534" s="17" t="s">
        <v>876</v>
      </c>
      <c r="D534" s="11" t="s">
        <v>441</v>
      </c>
      <c r="E534" s="8" t="s">
        <v>924</v>
      </c>
      <c r="F534" s="5">
        <v>4</v>
      </c>
      <c r="G534" s="6">
        <v>859000</v>
      </c>
      <c r="H534" s="6">
        <v>3436000</v>
      </c>
      <c r="I534" s="69">
        <v>41487</v>
      </c>
    </row>
    <row r="535" spans="1:9" s="7" customFormat="1">
      <c r="A535" s="2" t="s">
        <v>507</v>
      </c>
      <c r="B535" s="8"/>
      <c r="C535" s="17" t="s">
        <v>850</v>
      </c>
      <c r="D535" s="11" t="s">
        <v>441</v>
      </c>
      <c r="E535" s="8" t="s">
        <v>924</v>
      </c>
      <c r="F535" s="5">
        <v>4</v>
      </c>
      <c r="G535" s="6">
        <v>334000</v>
      </c>
      <c r="H535" s="6">
        <v>1336000</v>
      </c>
      <c r="I535" s="69">
        <v>41487</v>
      </c>
    </row>
    <row r="536" spans="1:9" s="7" customFormat="1">
      <c r="A536" s="2" t="s">
        <v>507</v>
      </c>
      <c r="B536" s="8"/>
      <c r="C536" s="17" t="s">
        <v>875</v>
      </c>
      <c r="D536" s="11" t="s">
        <v>441</v>
      </c>
      <c r="E536" s="8" t="s">
        <v>924</v>
      </c>
      <c r="F536" s="5">
        <v>8</v>
      </c>
      <c r="G536" s="6">
        <v>220000</v>
      </c>
      <c r="H536" s="6">
        <v>1760000</v>
      </c>
      <c r="I536" s="69">
        <v>41487</v>
      </c>
    </row>
    <row r="537" spans="1:9" s="7" customFormat="1">
      <c r="A537" s="2" t="s">
        <v>507</v>
      </c>
      <c r="B537" s="8"/>
      <c r="C537" s="17" t="s">
        <v>874</v>
      </c>
      <c r="D537" s="11" t="s">
        <v>441</v>
      </c>
      <c r="E537" s="8" t="s">
        <v>924</v>
      </c>
      <c r="F537" s="5">
        <v>4</v>
      </c>
      <c r="G537" s="6">
        <v>594000</v>
      </c>
      <c r="H537" s="6">
        <v>2376000</v>
      </c>
      <c r="I537" s="69">
        <v>41487</v>
      </c>
    </row>
    <row r="538" spans="1:9" s="7" customFormat="1">
      <c r="A538" s="2" t="s">
        <v>507</v>
      </c>
      <c r="B538" s="8"/>
      <c r="C538" s="17" t="s">
        <v>873</v>
      </c>
      <c r="D538" s="11" t="s">
        <v>441</v>
      </c>
      <c r="E538" s="8" t="s">
        <v>924</v>
      </c>
      <c r="F538" s="5">
        <v>4</v>
      </c>
      <c r="G538" s="6">
        <v>348000</v>
      </c>
      <c r="H538" s="6">
        <v>1392000</v>
      </c>
      <c r="I538" s="69">
        <v>41487</v>
      </c>
    </row>
    <row r="539" spans="1:9" s="7" customFormat="1">
      <c r="A539" s="2" t="s">
        <v>507</v>
      </c>
      <c r="B539" s="8"/>
      <c r="C539" s="17" t="s">
        <v>872</v>
      </c>
      <c r="D539" s="11" t="s">
        <v>441</v>
      </c>
      <c r="E539" s="8" t="s">
        <v>924</v>
      </c>
      <c r="F539" s="5">
        <v>4</v>
      </c>
      <c r="G539" s="6">
        <v>348000</v>
      </c>
      <c r="H539" s="6">
        <v>1392000</v>
      </c>
      <c r="I539" s="69">
        <v>41487</v>
      </c>
    </row>
    <row r="540" spans="1:9" s="7" customFormat="1">
      <c r="A540" s="2" t="s">
        <v>507</v>
      </c>
      <c r="B540" s="8"/>
      <c r="C540" s="17" t="s">
        <v>871</v>
      </c>
      <c r="D540" s="11" t="s">
        <v>441</v>
      </c>
      <c r="E540" s="8" t="s">
        <v>924</v>
      </c>
      <c r="F540" s="5">
        <v>8</v>
      </c>
      <c r="G540" s="6">
        <v>161000</v>
      </c>
      <c r="H540" s="6">
        <v>1288000</v>
      </c>
      <c r="I540" s="69">
        <v>41487</v>
      </c>
    </row>
    <row r="541" spans="1:9" s="7" customFormat="1">
      <c r="A541" s="2" t="s">
        <v>507</v>
      </c>
      <c r="B541" s="8"/>
      <c r="C541" s="17" t="s">
        <v>870</v>
      </c>
      <c r="D541" s="11" t="s">
        <v>441</v>
      </c>
      <c r="E541" s="8" t="s">
        <v>924</v>
      </c>
      <c r="F541" s="5">
        <v>1</v>
      </c>
      <c r="G541" s="6">
        <v>76000</v>
      </c>
      <c r="H541" s="6">
        <v>76000</v>
      </c>
      <c r="I541" s="69">
        <v>41487</v>
      </c>
    </row>
    <row r="542" spans="1:9" s="7" customFormat="1">
      <c r="A542" s="2" t="s">
        <v>507</v>
      </c>
      <c r="B542" s="8"/>
      <c r="C542" s="17" t="s">
        <v>869</v>
      </c>
      <c r="D542" s="11" t="s">
        <v>441</v>
      </c>
      <c r="E542" s="8" t="s">
        <v>924</v>
      </c>
      <c r="F542" s="5">
        <v>1</v>
      </c>
      <c r="G542" s="6">
        <v>305000</v>
      </c>
      <c r="H542" s="6">
        <v>305000</v>
      </c>
      <c r="I542" s="69">
        <v>41487</v>
      </c>
    </row>
    <row r="543" spans="1:9" s="7" customFormat="1">
      <c r="A543" s="2" t="s">
        <v>507</v>
      </c>
      <c r="B543" s="8"/>
      <c r="C543" s="17" t="s">
        <v>868</v>
      </c>
      <c r="D543" s="11" t="s">
        <v>441</v>
      </c>
      <c r="E543" s="8" t="s">
        <v>924</v>
      </c>
      <c r="F543" s="5">
        <v>1</v>
      </c>
      <c r="G543" s="6">
        <v>76000</v>
      </c>
      <c r="H543" s="6">
        <v>76000</v>
      </c>
      <c r="I543" s="69">
        <v>41487</v>
      </c>
    </row>
    <row r="544" spans="1:9" s="7" customFormat="1">
      <c r="A544" s="2" t="s">
        <v>507</v>
      </c>
      <c r="B544" s="8"/>
      <c r="C544" s="17" t="s">
        <v>867</v>
      </c>
      <c r="D544" s="11" t="s">
        <v>441</v>
      </c>
      <c r="E544" s="8" t="s">
        <v>924</v>
      </c>
      <c r="F544" s="5">
        <v>1</v>
      </c>
      <c r="G544" s="6">
        <v>305000</v>
      </c>
      <c r="H544" s="6">
        <v>305000</v>
      </c>
      <c r="I544" s="69">
        <v>41487</v>
      </c>
    </row>
    <row r="545" spans="1:9" s="7" customFormat="1">
      <c r="A545" s="2" t="s">
        <v>507</v>
      </c>
      <c r="B545" s="8"/>
      <c r="C545" s="17" t="s">
        <v>866</v>
      </c>
      <c r="D545" s="11" t="s">
        <v>441</v>
      </c>
      <c r="E545" s="8" t="s">
        <v>924</v>
      </c>
      <c r="F545" s="5">
        <v>1</v>
      </c>
      <c r="G545" s="6">
        <v>379000</v>
      </c>
      <c r="H545" s="6">
        <v>379000</v>
      </c>
      <c r="I545" s="69">
        <v>41487</v>
      </c>
    </row>
    <row r="546" spans="1:9" s="7" customFormat="1">
      <c r="A546" s="2" t="s">
        <v>507</v>
      </c>
      <c r="B546" s="8"/>
      <c r="C546" s="17" t="s">
        <v>865</v>
      </c>
      <c r="D546" s="42" t="s">
        <v>441</v>
      </c>
      <c r="E546" s="8" t="s">
        <v>924</v>
      </c>
      <c r="F546" s="5">
        <v>2</v>
      </c>
      <c r="G546" s="6">
        <v>56000</v>
      </c>
      <c r="H546" s="6">
        <v>112000</v>
      </c>
      <c r="I546" s="69">
        <v>41487</v>
      </c>
    </row>
    <row r="547" spans="1:9" s="7" customFormat="1">
      <c r="A547" s="2" t="s">
        <v>507</v>
      </c>
      <c r="B547" s="8"/>
      <c r="C547" s="17" t="s">
        <v>864</v>
      </c>
      <c r="D547" s="11" t="s">
        <v>439</v>
      </c>
      <c r="E547" s="8" t="s">
        <v>924</v>
      </c>
      <c r="F547" s="5">
        <v>1</v>
      </c>
      <c r="G547" s="6">
        <v>1849000</v>
      </c>
      <c r="H547" s="6">
        <v>1849000</v>
      </c>
      <c r="I547" s="69">
        <v>41487</v>
      </c>
    </row>
    <row r="548" spans="1:9" s="7" customFormat="1">
      <c r="A548" s="2" t="s">
        <v>507</v>
      </c>
      <c r="B548" s="3" t="s">
        <v>53</v>
      </c>
      <c r="C548" s="4" t="s">
        <v>863</v>
      </c>
      <c r="D548" s="2"/>
      <c r="E548" s="2"/>
      <c r="F548" s="5"/>
      <c r="G548" s="6">
        <v>0</v>
      </c>
      <c r="H548" s="6">
        <v>0</v>
      </c>
      <c r="I548" s="69">
        <v>41487</v>
      </c>
    </row>
    <row r="549" spans="1:9" s="7" customFormat="1">
      <c r="A549" s="2" t="s">
        <v>507</v>
      </c>
      <c r="B549" s="8" t="s">
        <v>0</v>
      </c>
      <c r="C549" s="17" t="s">
        <v>862</v>
      </c>
      <c r="D549" s="8"/>
      <c r="E549" s="8" t="s">
        <v>924</v>
      </c>
      <c r="F549" s="5">
        <v>1</v>
      </c>
      <c r="G549" s="6">
        <v>305828000</v>
      </c>
      <c r="H549" s="6">
        <v>305828000</v>
      </c>
      <c r="I549" s="69">
        <v>41487</v>
      </c>
    </row>
    <row r="550" spans="1:9" s="7" customFormat="1">
      <c r="A550" s="2" t="s">
        <v>507</v>
      </c>
      <c r="B550" s="8"/>
      <c r="C550" s="17" t="s">
        <v>861</v>
      </c>
      <c r="D550" s="8" t="s">
        <v>860</v>
      </c>
      <c r="E550" s="8" t="s">
        <v>924</v>
      </c>
      <c r="F550" s="5">
        <v>1</v>
      </c>
      <c r="G550" s="6">
        <v>0</v>
      </c>
      <c r="H550" s="6">
        <v>0</v>
      </c>
      <c r="I550" s="69">
        <v>41487</v>
      </c>
    </row>
    <row r="551" spans="1:9" s="7" customFormat="1">
      <c r="A551" s="2" t="s">
        <v>507</v>
      </c>
      <c r="B551" s="8"/>
      <c r="C551" s="17" t="s">
        <v>859</v>
      </c>
      <c r="D551" s="8"/>
      <c r="E551" s="8" t="s">
        <v>924</v>
      </c>
      <c r="F551" s="5">
        <v>1</v>
      </c>
      <c r="G551" s="6">
        <v>0</v>
      </c>
      <c r="H551" s="6">
        <v>0</v>
      </c>
      <c r="I551" s="69">
        <v>41487</v>
      </c>
    </row>
    <row r="552" spans="1:9" s="7" customFormat="1">
      <c r="A552" s="2" t="s">
        <v>507</v>
      </c>
      <c r="B552" s="8"/>
      <c r="C552" s="17" t="s">
        <v>858</v>
      </c>
      <c r="D552" s="8"/>
      <c r="E552" s="8" t="s">
        <v>924</v>
      </c>
      <c r="F552" s="5">
        <v>1</v>
      </c>
      <c r="G552" s="6">
        <v>0</v>
      </c>
      <c r="H552" s="6">
        <v>0</v>
      </c>
      <c r="I552" s="69">
        <v>41487</v>
      </c>
    </row>
    <row r="553" spans="1:9" s="7" customFormat="1">
      <c r="A553" s="2" t="s">
        <v>507</v>
      </c>
      <c r="B553" s="8"/>
      <c r="C553" s="17" t="s">
        <v>932</v>
      </c>
      <c r="D553" s="8"/>
      <c r="E553" s="8" t="s">
        <v>924</v>
      </c>
      <c r="F553" s="5">
        <v>1</v>
      </c>
      <c r="G553" s="6">
        <v>0</v>
      </c>
      <c r="H553" s="6">
        <v>0</v>
      </c>
      <c r="I553" s="69">
        <v>41487</v>
      </c>
    </row>
    <row r="554" spans="1:9" s="7" customFormat="1">
      <c r="A554" s="2" t="s">
        <v>507</v>
      </c>
      <c r="B554" s="8"/>
      <c r="C554" s="17" t="s">
        <v>857</v>
      </c>
      <c r="D554" s="8"/>
      <c r="E554" s="8" t="s">
        <v>924</v>
      </c>
      <c r="F554" s="5">
        <v>1</v>
      </c>
      <c r="G554" s="6">
        <v>0</v>
      </c>
      <c r="H554" s="6">
        <v>0</v>
      </c>
      <c r="I554" s="69">
        <v>41487</v>
      </c>
    </row>
    <row r="555" spans="1:9" s="7" customFormat="1">
      <c r="A555" s="2" t="s">
        <v>507</v>
      </c>
      <c r="B555" s="8"/>
      <c r="C555" s="17" t="s">
        <v>851</v>
      </c>
      <c r="D555" s="8"/>
      <c r="E555" s="8" t="s">
        <v>924</v>
      </c>
      <c r="F555" s="5">
        <v>1</v>
      </c>
      <c r="G555" s="6">
        <v>0</v>
      </c>
      <c r="H555" s="6">
        <v>0</v>
      </c>
      <c r="I555" s="69">
        <v>41487</v>
      </c>
    </row>
    <row r="556" spans="1:9" s="7" customFormat="1">
      <c r="A556" s="2" t="s">
        <v>507</v>
      </c>
      <c r="B556" s="3" t="s">
        <v>40</v>
      </c>
      <c r="C556" s="4" t="s">
        <v>856</v>
      </c>
      <c r="D556" s="2"/>
      <c r="E556" s="2"/>
      <c r="F556" s="5"/>
      <c r="G556" s="6">
        <v>0</v>
      </c>
      <c r="H556" s="6">
        <v>0</v>
      </c>
      <c r="I556" s="69">
        <v>41487</v>
      </c>
    </row>
    <row r="557" spans="1:9" s="7" customFormat="1">
      <c r="A557" s="2" t="s">
        <v>507</v>
      </c>
      <c r="B557" s="8" t="s">
        <v>0</v>
      </c>
      <c r="C557" s="17" t="s">
        <v>855</v>
      </c>
      <c r="D557" s="8"/>
      <c r="E557" s="8" t="s">
        <v>924</v>
      </c>
      <c r="F557" s="5">
        <v>2</v>
      </c>
      <c r="G557" s="6">
        <v>0</v>
      </c>
      <c r="H557" s="6">
        <v>0</v>
      </c>
      <c r="I557" s="69">
        <v>41487</v>
      </c>
    </row>
    <row r="558" spans="1:9" s="7" customFormat="1">
      <c r="A558" s="2" t="s">
        <v>507</v>
      </c>
      <c r="B558" s="8"/>
      <c r="C558" s="17" t="s">
        <v>854</v>
      </c>
      <c r="D558" s="11" t="s">
        <v>499</v>
      </c>
      <c r="E558" s="8" t="s">
        <v>924</v>
      </c>
      <c r="F558" s="5">
        <v>2</v>
      </c>
      <c r="G558" s="6">
        <v>47836000</v>
      </c>
      <c r="H558" s="6">
        <v>95672000</v>
      </c>
      <c r="I558" s="69">
        <v>41487</v>
      </c>
    </row>
    <row r="559" spans="1:9" s="7" customFormat="1">
      <c r="A559" s="2" t="s">
        <v>507</v>
      </c>
      <c r="B559" s="8"/>
      <c r="C559" s="17" t="s">
        <v>932</v>
      </c>
      <c r="D559" s="11" t="s">
        <v>494</v>
      </c>
      <c r="E559" s="8" t="s">
        <v>924</v>
      </c>
      <c r="F559" s="5">
        <v>2</v>
      </c>
      <c r="G559" s="6">
        <v>1572000</v>
      </c>
      <c r="H559" s="6">
        <v>3144000</v>
      </c>
      <c r="I559" s="69">
        <v>41487</v>
      </c>
    </row>
    <row r="560" spans="1:9" s="7" customFormat="1">
      <c r="A560" s="2" t="s">
        <v>507</v>
      </c>
      <c r="B560" s="8"/>
      <c r="C560" s="17" t="s">
        <v>22</v>
      </c>
      <c r="D560" s="11" t="s">
        <v>853</v>
      </c>
      <c r="E560" s="8" t="s">
        <v>924</v>
      </c>
      <c r="F560" s="5">
        <v>2</v>
      </c>
      <c r="G560" s="6">
        <v>3469000</v>
      </c>
      <c r="H560" s="6">
        <v>6938000</v>
      </c>
      <c r="I560" s="69">
        <v>41487</v>
      </c>
    </row>
    <row r="561" spans="1:9" s="7" customFormat="1">
      <c r="A561" s="2" t="s">
        <v>507</v>
      </c>
      <c r="B561" s="8"/>
      <c r="C561" s="17" t="s">
        <v>852</v>
      </c>
      <c r="D561" s="42" t="s">
        <v>441</v>
      </c>
      <c r="E561" s="8" t="s">
        <v>924</v>
      </c>
      <c r="F561" s="5">
        <v>2</v>
      </c>
      <c r="G561" s="6">
        <v>1093000</v>
      </c>
      <c r="H561" s="6">
        <v>2186000</v>
      </c>
      <c r="I561" s="69">
        <v>41487</v>
      </c>
    </row>
    <row r="562" spans="1:9" s="7" customFormat="1">
      <c r="A562" s="2" t="s">
        <v>507</v>
      </c>
      <c r="B562" s="8"/>
      <c r="C562" s="17" t="s">
        <v>851</v>
      </c>
      <c r="D562" s="11" t="s">
        <v>492</v>
      </c>
      <c r="E562" s="8" t="s">
        <v>924</v>
      </c>
      <c r="F562" s="5">
        <v>2</v>
      </c>
      <c r="G562" s="6">
        <v>604000</v>
      </c>
      <c r="H562" s="6">
        <v>1208000</v>
      </c>
      <c r="I562" s="69">
        <v>41487</v>
      </c>
    </row>
    <row r="563" spans="1:9" s="7" customFormat="1">
      <c r="A563" s="2" t="s">
        <v>507</v>
      </c>
      <c r="B563" s="8"/>
      <c r="C563" s="17" t="s">
        <v>850</v>
      </c>
      <c r="D563" s="11" t="s">
        <v>441</v>
      </c>
      <c r="E563" s="8" t="s">
        <v>924</v>
      </c>
      <c r="F563" s="5">
        <v>2</v>
      </c>
      <c r="G563" s="6">
        <v>334000</v>
      </c>
      <c r="H563" s="6">
        <v>668000</v>
      </c>
      <c r="I563" s="69">
        <v>41487</v>
      </c>
    </row>
    <row r="564" spans="1:9" s="7" customFormat="1">
      <c r="A564" s="2" t="s">
        <v>507</v>
      </c>
      <c r="B564" s="8"/>
      <c r="C564" s="17" t="s">
        <v>849</v>
      </c>
      <c r="D564" s="8" t="s">
        <v>848</v>
      </c>
      <c r="E564" s="10" t="s">
        <v>924</v>
      </c>
      <c r="F564" s="15">
        <v>2</v>
      </c>
      <c r="G564" s="6">
        <v>3131000</v>
      </c>
      <c r="H564" s="6">
        <v>6262000</v>
      </c>
      <c r="I564" s="69">
        <v>41487</v>
      </c>
    </row>
    <row r="565" spans="1:9" s="11" customFormat="1">
      <c r="A565" s="2" t="s">
        <v>507</v>
      </c>
      <c r="B565" s="8" t="s">
        <v>29</v>
      </c>
      <c r="C565" s="17" t="s">
        <v>847</v>
      </c>
      <c r="D565" s="8"/>
      <c r="E565" s="8" t="s">
        <v>927</v>
      </c>
      <c r="F565" s="5">
        <v>2</v>
      </c>
      <c r="G565" s="6">
        <v>119397000</v>
      </c>
      <c r="H565" s="6">
        <v>238794000</v>
      </c>
      <c r="I565" s="69">
        <v>41487</v>
      </c>
    </row>
    <row r="566" spans="1:9" s="11" customFormat="1">
      <c r="A566" s="2" t="s">
        <v>507</v>
      </c>
      <c r="B566" s="8"/>
      <c r="C566" s="17" t="s">
        <v>846</v>
      </c>
      <c r="D566" s="8"/>
      <c r="E566" s="8" t="s">
        <v>924</v>
      </c>
      <c r="F566" s="5">
        <v>2</v>
      </c>
      <c r="G566" s="6">
        <v>0</v>
      </c>
      <c r="H566" s="6">
        <v>0</v>
      </c>
      <c r="I566" s="69">
        <v>41487</v>
      </c>
    </row>
    <row r="567" spans="1:9" s="11" customFormat="1">
      <c r="A567" s="2" t="s">
        <v>507</v>
      </c>
      <c r="B567" s="8"/>
      <c r="C567" s="17" t="s">
        <v>845</v>
      </c>
      <c r="D567" s="8"/>
      <c r="E567" s="8" t="s">
        <v>924</v>
      </c>
      <c r="F567" s="5"/>
      <c r="G567" s="6">
        <v>0</v>
      </c>
      <c r="H567" s="6">
        <v>0</v>
      </c>
      <c r="I567" s="69">
        <v>41487</v>
      </c>
    </row>
    <row r="568" spans="1:9" s="11" customFormat="1">
      <c r="A568" s="2" t="s">
        <v>507</v>
      </c>
      <c r="B568" s="8"/>
      <c r="C568" s="17" t="s">
        <v>844</v>
      </c>
      <c r="D568" s="8"/>
      <c r="E568" s="8" t="s">
        <v>924</v>
      </c>
      <c r="F568" s="5">
        <v>2</v>
      </c>
      <c r="G568" s="6">
        <v>0</v>
      </c>
      <c r="H568" s="6">
        <v>0</v>
      </c>
      <c r="I568" s="69">
        <v>41487</v>
      </c>
    </row>
    <row r="569" spans="1:9" s="9" customFormat="1">
      <c r="A569" s="2" t="s">
        <v>507</v>
      </c>
      <c r="B569" s="8"/>
      <c r="C569" s="17" t="s">
        <v>843</v>
      </c>
      <c r="D569" s="39"/>
      <c r="E569" s="8" t="s">
        <v>924</v>
      </c>
      <c r="F569" s="5">
        <v>2</v>
      </c>
      <c r="G569" s="6">
        <v>0</v>
      </c>
      <c r="H569" s="6">
        <v>0</v>
      </c>
      <c r="I569" s="69">
        <v>41487</v>
      </c>
    </row>
    <row r="570" spans="1:9" s="30" customFormat="1">
      <c r="A570" s="2" t="s">
        <v>507</v>
      </c>
      <c r="B570" s="8"/>
      <c r="C570" s="17" t="s">
        <v>842</v>
      </c>
      <c r="D570" s="39"/>
      <c r="E570" s="8" t="s">
        <v>924</v>
      </c>
      <c r="F570" s="5">
        <v>2</v>
      </c>
      <c r="G570" s="6">
        <v>0</v>
      </c>
      <c r="H570" s="6">
        <v>0</v>
      </c>
      <c r="I570" s="69">
        <v>41487</v>
      </c>
    </row>
    <row r="571" spans="1:9" s="30" customFormat="1">
      <c r="A571" s="2" t="s">
        <v>507</v>
      </c>
      <c r="B571" s="8"/>
      <c r="C571" s="17" t="s">
        <v>841</v>
      </c>
      <c r="D571" s="8"/>
      <c r="E571" s="8" t="s">
        <v>924</v>
      </c>
      <c r="F571" s="5"/>
      <c r="G571" s="6">
        <v>0</v>
      </c>
      <c r="H571" s="6">
        <v>0</v>
      </c>
      <c r="I571" s="69">
        <v>41487</v>
      </c>
    </row>
    <row r="572" spans="1:9" s="30" customFormat="1">
      <c r="A572" s="2" t="s">
        <v>507</v>
      </c>
      <c r="B572" s="8"/>
      <c r="C572" s="17" t="s">
        <v>840</v>
      </c>
      <c r="D572" s="8"/>
      <c r="E572" s="8" t="s">
        <v>924</v>
      </c>
      <c r="F572" s="5"/>
      <c r="G572" s="6">
        <v>0</v>
      </c>
      <c r="H572" s="6">
        <v>0</v>
      </c>
      <c r="I572" s="69">
        <v>41487</v>
      </c>
    </row>
    <row r="573" spans="1:9" s="30" customFormat="1">
      <c r="A573" s="2" t="s">
        <v>507</v>
      </c>
      <c r="B573" s="8"/>
      <c r="C573" s="17" t="s">
        <v>839</v>
      </c>
      <c r="D573" s="8"/>
      <c r="E573" s="8" t="s">
        <v>924</v>
      </c>
      <c r="F573" s="5">
        <v>2</v>
      </c>
      <c r="G573" s="6">
        <v>0</v>
      </c>
      <c r="H573" s="6">
        <v>0</v>
      </c>
      <c r="I573" s="69">
        <v>41487</v>
      </c>
    </row>
    <row r="574" spans="1:9" s="30" customFormat="1">
      <c r="A574" s="2" t="s">
        <v>507</v>
      </c>
      <c r="B574" s="8"/>
      <c r="C574" s="17" t="s">
        <v>838</v>
      </c>
      <c r="D574" s="39"/>
      <c r="E574" s="8" t="s">
        <v>924</v>
      </c>
      <c r="F574" s="5">
        <v>2</v>
      </c>
      <c r="G574" s="6">
        <v>0</v>
      </c>
      <c r="H574" s="6">
        <v>0</v>
      </c>
      <c r="I574" s="69">
        <v>41487</v>
      </c>
    </row>
    <row r="575" spans="1:9" s="30" customFormat="1">
      <c r="A575" s="2" t="s">
        <v>507</v>
      </c>
      <c r="B575" s="8"/>
      <c r="C575" s="17" t="s">
        <v>837</v>
      </c>
      <c r="D575" s="39"/>
      <c r="E575" s="8" t="s">
        <v>924</v>
      </c>
      <c r="F575" s="5">
        <v>4</v>
      </c>
      <c r="G575" s="6">
        <v>0</v>
      </c>
      <c r="H575" s="6">
        <v>0</v>
      </c>
      <c r="I575" s="69">
        <v>41487</v>
      </c>
    </row>
    <row r="576" spans="1:9" s="30" customFormat="1">
      <c r="A576" s="2" t="s">
        <v>507</v>
      </c>
      <c r="B576" s="8"/>
      <c r="C576" s="17" t="s">
        <v>836</v>
      </c>
      <c r="D576" s="8"/>
      <c r="E576" s="8" t="s">
        <v>924</v>
      </c>
      <c r="F576" s="5">
        <v>4</v>
      </c>
      <c r="G576" s="6">
        <v>0</v>
      </c>
      <c r="H576" s="6">
        <v>0</v>
      </c>
      <c r="I576" s="69">
        <v>41487</v>
      </c>
    </row>
    <row r="577" spans="1:9" s="30" customFormat="1">
      <c r="A577" s="2" t="s">
        <v>507</v>
      </c>
      <c r="B577" s="8"/>
      <c r="C577" s="17" t="s">
        <v>835</v>
      </c>
      <c r="D577" s="8"/>
      <c r="E577" s="8" t="s">
        <v>924</v>
      </c>
      <c r="F577" s="5">
        <v>8</v>
      </c>
      <c r="G577" s="6">
        <v>0</v>
      </c>
      <c r="H577" s="6">
        <v>0</v>
      </c>
      <c r="I577" s="69">
        <v>41487</v>
      </c>
    </row>
    <row r="578" spans="1:9" s="30" customFormat="1">
      <c r="A578" s="2" t="s">
        <v>507</v>
      </c>
      <c r="B578" s="8"/>
      <c r="C578" s="17" t="s">
        <v>834</v>
      </c>
      <c r="D578" s="39"/>
      <c r="E578" s="8" t="s">
        <v>924</v>
      </c>
      <c r="F578" s="5">
        <v>8</v>
      </c>
      <c r="G578" s="6">
        <v>0</v>
      </c>
      <c r="H578" s="6">
        <v>0</v>
      </c>
      <c r="I578" s="69">
        <v>41487</v>
      </c>
    </row>
    <row r="579" spans="1:9" s="30" customFormat="1">
      <c r="A579" s="2" t="s">
        <v>507</v>
      </c>
      <c r="B579" s="8"/>
      <c r="C579" s="17" t="s">
        <v>833</v>
      </c>
      <c r="D579" s="39"/>
      <c r="E579" s="8" t="s">
        <v>924</v>
      </c>
      <c r="F579" s="5"/>
      <c r="G579" s="6">
        <v>0</v>
      </c>
      <c r="H579" s="6">
        <v>0</v>
      </c>
      <c r="I579" s="69">
        <v>41487</v>
      </c>
    </row>
    <row r="580" spans="1:9" s="30" customFormat="1">
      <c r="A580" s="2" t="s">
        <v>507</v>
      </c>
      <c r="B580" s="8"/>
      <c r="C580" s="17" t="s">
        <v>832</v>
      </c>
      <c r="D580" s="8"/>
      <c r="E580" s="8" t="s">
        <v>924</v>
      </c>
      <c r="F580" s="5">
        <v>2</v>
      </c>
      <c r="G580" s="6">
        <v>0</v>
      </c>
      <c r="H580" s="6">
        <v>0</v>
      </c>
      <c r="I580" s="69">
        <v>41487</v>
      </c>
    </row>
    <row r="581" spans="1:9" s="30" customFormat="1">
      <c r="A581" s="2" t="s">
        <v>507</v>
      </c>
      <c r="B581" s="8"/>
      <c r="C581" s="17" t="s">
        <v>831</v>
      </c>
      <c r="D581" s="39"/>
      <c r="E581" s="8" t="s">
        <v>924</v>
      </c>
      <c r="F581" s="5">
        <v>2</v>
      </c>
      <c r="G581" s="6">
        <v>0</v>
      </c>
      <c r="H581" s="6">
        <v>0</v>
      </c>
      <c r="I581" s="69">
        <v>41487</v>
      </c>
    </row>
    <row r="582" spans="1:9" s="9" customFormat="1">
      <c r="A582" s="2" t="s">
        <v>507</v>
      </c>
      <c r="B582" s="8"/>
      <c r="C582" s="17" t="s">
        <v>830</v>
      </c>
      <c r="D582" s="39"/>
      <c r="E582" s="8" t="s">
        <v>924</v>
      </c>
      <c r="F582" s="5">
        <v>2</v>
      </c>
      <c r="G582" s="6">
        <v>0</v>
      </c>
      <c r="H582" s="6">
        <v>0</v>
      </c>
      <c r="I582" s="69">
        <v>41487</v>
      </c>
    </row>
    <row r="583" spans="1:9" s="9" customFormat="1">
      <c r="A583" s="2" t="s">
        <v>507</v>
      </c>
      <c r="B583" s="8"/>
      <c r="C583" s="17" t="s">
        <v>829</v>
      </c>
      <c r="D583" s="39"/>
      <c r="E583" s="8" t="s">
        <v>924</v>
      </c>
      <c r="F583" s="5">
        <v>2</v>
      </c>
      <c r="G583" s="6">
        <v>0</v>
      </c>
      <c r="H583" s="6">
        <v>0</v>
      </c>
      <c r="I583" s="69">
        <v>41487</v>
      </c>
    </row>
    <row r="584" spans="1:9" s="9" customFormat="1">
      <c r="A584" s="2" t="s">
        <v>507</v>
      </c>
      <c r="B584" s="8"/>
      <c r="C584" s="17" t="s">
        <v>828</v>
      </c>
      <c r="D584" s="8"/>
      <c r="E584" s="8" t="s">
        <v>924</v>
      </c>
      <c r="F584" s="5">
        <v>1</v>
      </c>
      <c r="G584" s="6">
        <v>0</v>
      </c>
      <c r="H584" s="6">
        <v>0</v>
      </c>
      <c r="I584" s="69">
        <v>41487</v>
      </c>
    </row>
    <row r="585" spans="1:9" s="9" customFormat="1">
      <c r="A585" s="2" t="s">
        <v>507</v>
      </c>
      <c r="B585" s="3" t="s">
        <v>33</v>
      </c>
      <c r="C585" s="4" t="s">
        <v>827</v>
      </c>
      <c r="D585" s="2"/>
      <c r="E585" s="2"/>
      <c r="F585" s="5"/>
      <c r="G585" s="6">
        <v>0</v>
      </c>
      <c r="H585" s="6">
        <v>0</v>
      </c>
      <c r="I585" s="69">
        <v>41487</v>
      </c>
    </row>
    <row r="586" spans="1:9" s="9" customFormat="1">
      <c r="A586" s="2" t="s">
        <v>507</v>
      </c>
      <c r="B586" s="2" t="s">
        <v>0</v>
      </c>
      <c r="C586" s="17" t="s">
        <v>820</v>
      </c>
      <c r="D586" s="8" t="s">
        <v>826</v>
      </c>
      <c r="E586" s="2" t="s">
        <v>924</v>
      </c>
      <c r="F586" s="5">
        <v>2</v>
      </c>
      <c r="G586" s="6">
        <v>104669000</v>
      </c>
      <c r="H586" s="6">
        <v>209338000</v>
      </c>
      <c r="I586" s="69">
        <v>41487</v>
      </c>
    </row>
    <row r="587" spans="1:9" s="9" customFormat="1">
      <c r="A587" s="2" t="s">
        <v>507</v>
      </c>
      <c r="B587" s="2"/>
      <c r="C587" s="17" t="s">
        <v>825</v>
      </c>
      <c r="D587" s="2"/>
      <c r="E587" s="2"/>
      <c r="F587" s="5"/>
      <c r="G587" s="6">
        <v>0</v>
      </c>
      <c r="H587" s="6">
        <v>0</v>
      </c>
      <c r="I587" s="69">
        <v>41487</v>
      </c>
    </row>
    <row r="588" spans="1:9" s="9" customFormat="1">
      <c r="A588" s="2" t="s">
        <v>507</v>
      </c>
      <c r="B588" s="2"/>
      <c r="C588" s="17" t="s">
        <v>824</v>
      </c>
      <c r="D588" s="2"/>
      <c r="E588" s="2"/>
      <c r="F588" s="5"/>
      <c r="G588" s="6">
        <v>0</v>
      </c>
      <c r="H588" s="6">
        <v>0</v>
      </c>
      <c r="I588" s="69">
        <v>41487</v>
      </c>
    </row>
    <row r="589" spans="1:9" s="9" customFormat="1">
      <c r="A589" s="2" t="s">
        <v>507</v>
      </c>
      <c r="B589" s="2"/>
      <c r="C589" s="17" t="s">
        <v>823</v>
      </c>
      <c r="D589" s="8" t="s">
        <v>822</v>
      </c>
      <c r="E589" s="2" t="s">
        <v>924</v>
      </c>
      <c r="F589" s="5">
        <v>2</v>
      </c>
      <c r="G589" s="6">
        <v>572000</v>
      </c>
      <c r="H589" s="6">
        <v>1144000</v>
      </c>
      <c r="I589" s="69">
        <v>41487</v>
      </c>
    </row>
    <row r="590" spans="1:9" s="9" customFormat="1">
      <c r="A590" s="2" t="s">
        <v>507</v>
      </c>
      <c r="B590" s="2"/>
      <c r="C590" s="17" t="s">
        <v>434</v>
      </c>
      <c r="D590" s="8" t="s">
        <v>821</v>
      </c>
      <c r="E590" s="2" t="s">
        <v>15</v>
      </c>
      <c r="F590" s="5">
        <v>1</v>
      </c>
      <c r="G590" s="6">
        <v>6090000</v>
      </c>
      <c r="H590" s="6">
        <v>6090000</v>
      </c>
      <c r="I590" s="69">
        <v>41487</v>
      </c>
    </row>
    <row r="591" spans="1:9" s="9" customFormat="1">
      <c r="A591" s="2" t="s">
        <v>507</v>
      </c>
      <c r="B591" s="2" t="s">
        <v>933</v>
      </c>
      <c r="C591" s="17" t="s">
        <v>820</v>
      </c>
      <c r="D591" s="8" t="s">
        <v>819</v>
      </c>
      <c r="E591" s="2" t="s">
        <v>924</v>
      </c>
      <c r="F591" s="5">
        <v>2</v>
      </c>
      <c r="G591" s="6">
        <v>64211000</v>
      </c>
      <c r="H591" s="6">
        <v>128422000</v>
      </c>
      <c r="I591" s="69">
        <v>41487</v>
      </c>
    </row>
    <row r="592" spans="1:9" s="9" customFormat="1">
      <c r="A592" s="2" t="s">
        <v>507</v>
      </c>
      <c r="B592" s="2"/>
      <c r="C592" s="17" t="s">
        <v>818</v>
      </c>
      <c r="D592" s="2"/>
      <c r="E592" s="2"/>
      <c r="F592" s="5"/>
      <c r="G592" s="6">
        <v>0</v>
      </c>
      <c r="H592" s="6">
        <v>0</v>
      </c>
      <c r="I592" s="69">
        <v>41487</v>
      </c>
    </row>
    <row r="593" spans="1:9" s="9" customFormat="1">
      <c r="A593" s="2" t="s">
        <v>507</v>
      </c>
      <c r="B593" s="2"/>
      <c r="C593" s="17" t="s">
        <v>817</v>
      </c>
      <c r="D593" s="2"/>
      <c r="E593" s="2"/>
      <c r="F593" s="5"/>
      <c r="G593" s="6">
        <v>0</v>
      </c>
      <c r="H593" s="6">
        <v>0</v>
      </c>
      <c r="I593" s="69">
        <v>41487</v>
      </c>
    </row>
    <row r="594" spans="1:9" s="9" customFormat="1">
      <c r="A594" s="2" t="s">
        <v>507</v>
      </c>
      <c r="B594" s="2" t="s">
        <v>24</v>
      </c>
      <c r="C594" s="17" t="s">
        <v>816</v>
      </c>
      <c r="D594" s="8" t="s">
        <v>815</v>
      </c>
      <c r="E594" s="2" t="s">
        <v>924</v>
      </c>
      <c r="F594" s="5">
        <v>1</v>
      </c>
      <c r="G594" s="6">
        <v>50409000</v>
      </c>
      <c r="H594" s="6">
        <v>50409000</v>
      </c>
      <c r="I594" s="69">
        <v>41487</v>
      </c>
    </row>
    <row r="595" spans="1:9" s="9" customFormat="1">
      <c r="A595" s="2" t="s">
        <v>507</v>
      </c>
      <c r="B595" s="2"/>
      <c r="C595" s="17" t="s">
        <v>814</v>
      </c>
      <c r="D595" s="2"/>
      <c r="E595" s="2"/>
      <c r="F595" s="5"/>
      <c r="G595" s="6">
        <v>0</v>
      </c>
      <c r="H595" s="6">
        <v>0</v>
      </c>
      <c r="I595" s="69">
        <v>41487</v>
      </c>
    </row>
    <row r="596" spans="1:9" s="9" customFormat="1">
      <c r="A596" s="2" t="s">
        <v>507</v>
      </c>
      <c r="B596" s="2"/>
      <c r="C596" s="17" t="s">
        <v>813</v>
      </c>
      <c r="D596" s="2"/>
      <c r="E596" s="2"/>
      <c r="F596" s="5"/>
      <c r="G596" s="6">
        <v>0</v>
      </c>
      <c r="H596" s="6">
        <v>0</v>
      </c>
      <c r="I596" s="69">
        <v>41487</v>
      </c>
    </row>
    <row r="597" spans="1:9" s="9" customFormat="1">
      <c r="A597" s="2" t="s">
        <v>507</v>
      </c>
      <c r="B597" s="2" t="s">
        <v>42</v>
      </c>
      <c r="C597" s="17" t="s">
        <v>48</v>
      </c>
      <c r="D597" s="8" t="s">
        <v>812</v>
      </c>
      <c r="E597" s="2" t="s">
        <v>924</v>
      </c>
      <c r="F597" s="5">
        <v>5</v>
      </c>
      <c r="G597" s="6">
        <v>8097000</v>
      </c>
      <c r="H597" s="6">
        <v>40485000</v>
      </c>
      <c r="I597" s="69">
        <v>41487</v>
      </c>
    </row>
    <row r="598" spans="1:9" s="9" customFormat="1">
      <c r="A598" s="2" t="s">
        <v>507</v>
      </c>
      <c r="B598" s="2"/>
      <c r="C598" s="17" t="s">
        <v>46</v>
      </c>
      <c r="D598" s="2"/>
      <c r="E598" s="2"/>
      <c r="F598" s="5"/>
      <c r="G598" s="6">
        <v>0</v>
      </c>
      <c r="H598" s="6">
        <v>0</v>
      </c>
      <c r="I598" s="69">
        <v>41487</v>
      </c>
    </row>
    <row r="599" spans="1:9" s="9" customFormat="1">
      <c r="A599" s="2" t="s">
        <v>507</v>
      </c>
      <c r="B599" s="2"/>
      <c r="C599" s="17" t="s">
        <v>811</v>
      </c>
      <c r="D599" s="2"/>
      <c r="E599" s="2"/>
      <c r="F599" s="5"/>
      <c r="G599" s="6">
        <v>0</v>
      </c>
      <c r="H599" s="6">
        <v>0</v>
      </c>
      <c r="I599" s="69">
        <v>41487</v>
      </c>
    </row>
    <row r="600" spans="1:9" s="9" customFormat="1">
      <c r="A600" s="2" t="s">
        <v>507</v>
      </c>
      <c r="B600" s="2"/>
      <c r="C600" s="17" t="s">
        <v>810</v>
      </c>
      <c r="D600" s="2"/>
      <c r="E600" s="2"/>
      <c r="F600" s="5"/>
      <c r="G600" s="6">
        <v>0</v>
      </c>
      <c r="H600" s="6">
        <v>0</v>
      </c>
      <c r="I600" s="69">
        <v>41487</v>
      </c>
    </row>
    <row r="601" spans="1:9" s="9" customFormat="1">
      <c r="A601" s="2" t="s">
        <v>507</v>
      </c>
      <c r="B601" s="2"/>
      <c r="C601" s="17" t="s">
        <v>934</v>
      </c>
      <c r="D601" s="2"/>
      <c r="E601" s="2"/>
      <c r="F601" s="5"/>
      <c r="G601" s="6">
        <v>0</v>
      </c>
      <c r="H601" s="6">
        <v>0</v>
      </c>
      <c r="I601" s="69">
        <v>41487</v>
      </c>
    </row>
    <row r="602" spans="1:9" s="9" customFormat="1">
      <c r="A602" s="2" t="s">
        <v>507</v>
      </c>
      <c r="B602" s="2"/>
      <c r="C602" s="17" t="s">
        <v>809</v>
      </c>
      <c r="D602" s="2"/>
      <c r="E602" s="2"/>
      <c r="F602" s="5"/>
      <c r="G602" s="6">
        <v>0</v>
      </c>
      <c r="H602" s="6">
        <v>0</v>
      </c>
      <c r="I602" s="69">
        <v>41487</v>
      </c>
    </row>
    <row r="603" spans="1:9" s="9" customFormat="1">
      <c r="A603" s="2" t="s">
        <v>507</v>
      </c>
      <c r="B603" s="2"/>
      <c r="C603" s="17" t="s">
        <v>808</v>
      </c>
      <c r="D603" s="2"/>
      <c r="E603" s="2"/>
      <c r="F603" s="5"/>
      <c r="G603" s="6">
        <v>0</v>
      </c>
      <c r="H603" s="6">
        <v>0</v>
      </c>
      <c r="I603" s="69">
        <v>41487</v>
      </c>
    </row>
    <row r="604" spans="1:9" s="9" customFormat="1">
      <c r="A604" s="2" t="s">
        <v>507</v>
      </c>
      <c r="B604" s="2"/>
      <c r="C604" s="17" t="s">
        <v>797</v>
      </c>
      <c r="D604" s="8" t="s">
        <v>807</v>
      </c>
      <c r="E604" s="24" t="s">
        <v>924</v>
      </c>
      <c r="F604" s="5">
        <v>5</v>
      </c>
      <c r="G604" s="6">
        <v>3517000</v>
      </c>
      <c r="H604" s="6">
        <v>17585000</v>
      </c>
      <c r="I604" s="69">
        <v>41487</v>
      </c>
    </row>
    <row r="605" spans="1:9" s="11" customFormat="1">
      <c r="A605" s="2" t="s">
        <v>507</v>
      </c>
      <c r="B605" s="2" t="s">
        <v>41</v>
      </c>
      <c r="C605" s="17" t="s">
        <v>46</v>
      </c>
      <c r="D605" s="8"/>
      <c r="E605" s="24"/>
      <c r="F605" s="5"/>
      <c r="G605" s="6">
        <v>0</v>
      </c>
      <c r="H605" s="6">
        <v>0</v>
      </c>
      <c r="I605" s="69">
        <v>41487</v>
      </c>
    </row>
    <row r="606" spans="1:9" s="11" customFormat="1">
      <c r="A606" s="2" t="s">
        <v>507</v>
      </c>
      <c r="B606" s="2"/>
      <c r="C606" s="17" t="s">
        <v>806</v>
      </c>
      <c r="D606" s="8"/>
      <c r="E606" s="24"/>
      <c r="F606" s="5"/>
      <c r="G606" s="6">
        <v>0</v>
      </c>
      <c r="H606" s="6">
        <v>0</v>
      </c>
      <c r="I606" s="69">
        <v>41487</v>
      </c>
    </row>
    <row r="607" spans="1:9" s="11" customFormat="1">
      <c r="A607" s="2" t="s">
        <v>507</v>
      </c>
      <c r="B607" s="2"/>
      <c r="C607" s="17" t="s">
        <v>805</v>
      </c>
      <c r="D607" s="8"/>
      <c r="E607" s="24"/>
      <c r="F607" s="5"/>
      <c r="G607" s="6">
        <v>0</v>
      </c>
      <c r="H607" s="6">
        <v>0</v>
      </c>
      <c r="I607" s="69">
        <v>41487</v>
      </c>
    </row>
    <row r="608" spans="1:9" s="9" customFormat="1">
      <c r="A608" s="2" t="s">
        <v>507</v>
      </c>
      <c r="B608" s="2"/>
      <c r="C608" s="17" t="s">
        <v>804</v>
      </c>
      <c r="D608" s="8"/>
      <c r="E608" s="24"/>
      <c r="F608" s="5"/>
      <c r="G608" s="6">
        <v>0</v>
      </c>
      <c r="H608" s="6">
        <v>0</v>
      </c>
      <c r="I608" s="69">
        <v>41487</v>
      </c>
    </row>
    <row r="609" spans="1:9" s="11" customFormat="1">
      <c r="A609" s="2" t="s">
        <v>507</v>
      </c>
      <c r="B609" s="2"/>
      <c r="C609" s="17" t="s">
        <v>803</v>
      </c>
      <c r="D609" s="8"/>
      <c r="E609" s="24"/>
      <c r="F609" s="5"/>
      <c r="G609" s="6">
        <v>0</v>
      </c>
      <c r="H609" s="6">
        <v>0</v>
      </c>
      <c r="I609" s="69">
        <v>41487</v>
      </c>
    </row>
    <row r="610" spans="1:9" s="9" customFormat="1">
      <c r="A610" s="2" t="s">
        <v>507</v>
      </c>
      <c r="B610" s="2"/>
      <c r="C610" s="17" t="s">
        <v>802</v>
      </c>
      <c r="D610" s="8"/>
      <c r="E610" s="24"/>
      <c r="F610" s="5"/>
      <c r="G610" s="6">
        <v>0</v>
      </c>
      <c r="H610" s="6">
        <v>0</v>
      </c>
      <c r="I610" s="69">
        <v>41487</v>
      </c>
    </row>
    <row r="611" spans="1:9" s="11" customFormat="1">
      <c r="A611" s="2" t="s">
        <v>507</v>
      </c>
      <c r="B611" s="3" t="s">
        <v>32</v>
      </c>
      <c r="C611" s="4" t="s">
        <v>432</v>
      </c>
      <c r="D611" s="2"/>
      <c r="E611" s="2"/>
      <c r="F611" s="5"/>
      <c r="G611" s="6">
        <v>0</v>
      </c>
      <c r="H611" s="6">
        <v>0</v>
      </c>
      <c r="I611" s="69">
        <v>41487</v>
      </c>
    </row>
    <row r="612" spans="1:9" s="47" customFormat="1">
      <c r="A612" s="2" t="s">
        <v>507</v>
      </c>
      <c r="B612" s="2" t="s">
        <v>0</v>
      </c>
      <c r="C612" s="17" t="s">
        <v>51</v>
      </c>
      <c r="D612" s="8" t="s">
        <v>431</v>
      </c>
      <c r="E612" s="2" t="s">
        <v>924</v>
      </c>
      <c r="F612" s="5">
        <v>2</v>
      </c>
      <c r="G612" s="6">
        <v>27367000</v>
      </c>
      <c r="H612" s="6">
        <v>54734000</v>
      </c>
      <c r="I612" s="69">
        <v>41487</v>
      </c>
    </row>
    <row r="613" spans="1:9" s="11" customFormat="1">
      <c r="A613" s="2" t="s">
        <v>507</v>
      </c>
      <c r="B613" s="2"/>
      <c r="C613" s="17" t="s">
        <v>430</v>
      </c>
      <c r="D613" s="2"/>
      <c r="E613" s="2"/>
      <c r="F613" s="5"/>
      <c r="G613" s="6">
        <v>0</v>
      </c>
      <c r="H613" s="6">
        <v>0</v>
      </c>
      <c r="I613" s="69">
        <v>41487</v>
      </c>
    </row>
    <row r="614" spans="1:9" s="11" customFormat="1">
      <c r="A614" s="2" t="s">
        <v>507</v>
      </c>
      <c r="B614" s="2"/>
      <c r="C614" s="17" t="s">
        <v>429</v>
      </c>
      <c r="D614" s="2"/>
      <c r="E614" s="2"/>
      <c r="F614" s="5"/>
      <c r="G614" s="6">
        <v>0</v>
      </c>
      <c r="H614" s="6">
        <v>0</v>
      </c>
      <c r="I614" s="69">
        <v>41487</v>
      </c>
    </row>
    <row r="615" spans="1:9" s="9" customFormat="1">
      <c r="A615" s="2" t="s">
        <v>507</v>
      </c>
      <c r="B615" s="2" t="s">
        <v>29</v>
      </c>
      <c r="C615" s="17" t="s">
        <v>50</v>
      </c>
      <c r="D615" s="8" t="s">
        <v>52</v>
      </c>
      <c r="E615" s="2" t="s">
        <v>924</v>
      </c>
      <c r="F615" s="5">
        <v>2</v>
      </c>
      <c r="G615" s="6">
        <v>231000</v>
      </c>
      <c r="H615" s="6">
        <v>462000</v>
      </c>
      <c r="I615" s="69">
        <v>41487</v>
      </c>
    </row>
    <row r="616" spans="1:9" s="9" customFormat="1">
      <c r="A616" s="2" t="s">
        <v>507</v>
      </c>
      <c r="B616" s="2" t="s">
        <v>24</v>
      </c>
      <c r="C616" s="17" t="s">
        <v>48</v>
      </c>
      <c r="D616" s="8" t="s">
        <v>47</v>
      </c>
      <c r="E616" s="2" t="s">
        <v>924</v>
      </c>
      <c r="F616" s="5">
        <v>2</v>
      </c>
      <c r="G616" s="6">
        <v>1887000</v>
      </c>
      <c r="H616" s="6">
        <v>3774000</v>
      </c>
      <c r="I616" s="69">
        <v>41487</v>
      </c>
    </row>
    <row r="617" spans="1:9" s="7" customFormat="1">
      <c r="A617" s="2" t="s">
        <v>507</v>
      </c>
      <c r="B617" s="2"/>
      <c r="C617" s="17" t="s">
        <v>46</v>
      </c>
      <c r="D617" s="2"/>
      <c r="E617" s="2"/>
      <c r="F617" s="5"/>
      <c r="G617" s="6">
        <v>0</v>
      </c>
      <c r="H617" s="6">
        <v>0</v>
      </c>
      <c r="I617" s="69">
        <v>41487</v>
      </c>
    </row>
    <row r="618" spans="1:9" s="7" customFormat="1">
      <c r="A618" s="2" t="s">
        <v>507</v>
      </c>
      <c r="B618" s="2"/>
      <c r="C618" s="17" t="s">
        <v>45</v>
      </c>
      <c r="D618" s="2"/>
      <c r="E618" s="2"/>
      <c r="F618" s="5"/>
      <c r="G618" s="6">
        <v>0</v>
      </c>
      <c r="H618" s="6">
        <v>0</v>
      </c>
      <c r="I618" s="69">
        <v>41487</v>
      </c>
    </row>
    <row r="619" spans="1:9" s="7" customFormat="1">
      <c r="A619" s="2" t="s">
        <v>507</v>
      </c>
      <c r="B619" s="2"/>
      <c r="C619" s="17" t="s">
        <v>44</v>
      </c>
      <c r="D619" s="2"/>
      <c r="E619" s="2"/>
      <c r="F619" s="5"/>
      <c r="G619" s="6">
        <v>0</v>
      </c>
      <c r="H619" s="6">
        <v>0</v>
      </c>
      <c r="I619" s="69">
        <v>41487</v>
      </c>
    </row>
    <row r="620" spans="1:9" s="7" customFormat="1">
      <c r="A620" s="2" t="s">
        <v>507</v>
      </c>
      <c r="B620" s="2"/>
      <c r="C620" s="17" t="s">
        <v>43</v>
      </c>
      <c r="D620" s="2"/>
      <c r="E620" s="2"/>
      <c r="F620" s="5"/>
      <c r="G620" s="6">
        <v>0</v>
      </c>
      <c r="H620" s="6">
        <v>0</v>
      </c>
      <c r="I620" s="69">
        <v>41487</v>
      </c>
    </row>
    <row r="621" spans="1:9" s="7" customFormat="1">
      <c r="A621" s="2" t="s">
        <v>507</v>
      </c>
      <c r="B621" s="2" t="s">
        <v>42</v>
      </c>
      <c r="C621" s="17" t="s">
        <v>797</v>
      </c>
      <c r="D621" s="8" t="s">
        <v>796</v>
      </c>
      <c r="E621" s="24" t="s">
        <v>924</v>
      </c>
      <c r="F621" s="5">
        <v>2</v>
      </c>
      <c r="G621" s="6">
        <v>1315000</v>
      </c>
      <c r="H621" s="6">
        <v>2630000</v>
      </c>
      <c r="I621" s="69">
        <v>41487</v>
      </c>
    </row>
    <row r="622" spans="1:9" s="7" customFormat="1">
      <c r="A622" s="2" t="s">
        <v>507</v>
      </c>
      <c r="B622" s="2"/>
      <c r="C622" s="17" t="s">
        <v>46</v>
      </c>
      <c r="D622" s="8"/>
      <c r="E622" s="24"/>
      <c r="F622" s="5"/>
      <c r="G622" s="6">
        <v>0</v>
      </c>
      <c r="H622" s="6">
        <v>0</v>
      </c>
      <c r="I622" s="69">
        <v>41487</v>
      </c>
    </row>
    <row r="623" spans="1:9" s="9" customFormat="1">
      <c r="A623" s="2" t="s">
        <v>507</v>
      </c>
      <c r="B623" s="2"/>
      <c r="C623" s="17" t="s">
        <v>795</v>
      </c>
      <c r="D623" s="8"/>
      <c r="E623" s="24"/>
      <c r="F623" s="5"/>
      <c r="G623" s="6">
        <v>0</v>
      </c>
      <c r="H623" s="6">
        <v>0</v>
      </c>
      <c r="I623" s="69">
        <v>41487</v>
      </c>
    </row>
    <row r="624" spans="1:9" s="11" customFormat="1">
      <c r="A624" s="2" t="s">
        <v>507</v>
      </c>
      <c r="B624" s="2"/>
      <c r="C624" s="17" t="s">
        <v>794</v>
      </c>
      <c r="D624" s="8"/>
      <c r="E624" s="24"/>
      <c r="F624" s="5"/>
      <c r="G624" s="6">
        <v>0</v>
      </c>
      <c r="H624" s="6">
        <v>0</v>
      </c>
      <c r="I624" s="69">
        <v>41487</v>
      </c>
    </row>
    <row r="625" spans="1:9" s="11" customFormat="1">
      <c r="A625" s="2" t="s">
        <v>507</v>
      </c>
      <c r="B625" s="2"/>
      <c r="C625" s="17" t="s">
        <v>793</v>
      </c>
      <c r="D625" s="8"/>
      <c r="E625" s="24"/>
      <c r="F625" s="5"/>
      <c r="G625" s="6">
        <v>0</v>
      </c>
      <c r="H625" s="6">
        <v>0</v>
      </c>
      <c r="I625" s="69">
        <v>41487</v>
      </c>
    </row>
    <row r="626" spans="1:9" s="11" customFormat="1">
      <c r="A626" s="2" t="s">
        <v>507</v>
      </c>
      <c r="B626" s="2"/>
      <c r="C626" s="17" t="s">
        <v>792</v>
      </c>
      <c r="D626" s="8"/>
      <c r="E626" s="24"/>
      <c r="F626" s="5"/>
      <c r="G626" s="6">
        <v>0</v>
      </c>
      <c r="H626" s="6">
        <v>0</v>
      </c>
      <c r="I626" s="69">
        <v>41487</v>
      </c>
    </row>
    <row r="627" spans="1:9" s="11" customFormat="1">
      <c r="A627" s="2" t="s">
        <v>507</v>
      </c>
      <c r="B627" s="2"/>
      <c r="C627" s="17" t="s">
        <v>791</v>
      </c>
      <c r="D627" s="8"/>
      <c r="E627" s="24"/>
      <c r="F627" s="5"/>
      <c r="G627" s="6">
        <v>0</v>
      </c>
      <c r="H627" s="6">
        <v>0</v>
      </c>
      <c r="I627" s="69">
        <v>41487</v>
      </c>
    </row>
    <row r="628" spans="1:9" s="11" customFormat="1">
      <c r="A628" s="2" t="s">
        <v>507</v>
      </c>
      <c r="B628" s="2"/>
      <c r="C628" s="17" t="s">
        <v>43</v>
      </c>
      <c r="D628" s="8"/>
      <c r="E628" s="24"/>
      <c r="F628" s="5"/>
      <c r="G628" s="6">
        <v>0</v>
      </c>
      <c r="H628" s="6">
        <v>0</v>
      </c>
      <c r="I628" s="69">
        <v>41487</v>
      </c>
    </row>
    <row r="629" spans="1:9" s="11" customFormat="1">
      <c r="A629" s="2" t="s">
        <v>507</v>
      </c>
      <c r="B629" s="3" t="s">
        <v>23</v>
      </c>
      <c r="C629" s="4" t="s">
        <v>801</v>
      </c>
      <c r="D629" s="2"/>
      <c r="E629" s="2"/>
      <c r="F629" s="5"/>
      <c r="G629" s="6">
        <v>0</v>
      </c>
      <c r="H629" s="6">
        <v>0</v>
      </c>
      <c r="I629" s="69">
        <v>41487</v>
      </c>
    </row>
    <row r="630" spans="1:9" s="11" customFormat="1">
      <c r="A630" s="2" t="s">
        <v>507</v>
      </c>
      <c r="B630" s="2" t="s">
        <v>0</v>
      </c>
      <c r="C630" s="17" t="s">
        <v>51</v>
      </c>
      <c r="D630" s="8" t="s">
        <v>800</v>
      </c>
      <c r="E630" s="2" t="s">
        <v>924</v>
      </c>
      <c r="F630" s="5">
        <v>4</v>
      </c>
      <c r="G630" s="6">
        <v>26408000</v>
      </c>
      <c r="H630" s="6">
        <v>105632000</v>
      </c>
      <c r="I630" s="69">
        <v>41487</v>
      </c>
    </row>
    <row r="631" spans="1:9" s="9" customFormat="1">
      <c r="A631" s="2" t="s">
        <v>507</v>
      </c>
      <c r="B631" s="2"/>
      <c r="C631" s="17" t="s">
        <v>799</v>
      </c>
      <c r="D631" s="2"/>
      <c r="E631" s="2"/>
      <c r="F631" s="5"/>
      <c r="G631" s="6">
        <v>0</v>
      </c>
      <c r="H631" s="6">
        <v>0</v>
      </c>
      <c r="I631" s="69">
        <v>41487</v>
      </c>
    </row>
    <row r="632" spans="1:9" s="11" customFormat="1">
      <c r="A632" s="2" t="s">
        <v>507</v>
      </c>
      <c r="B632" s="2"/>
      <c r="C632" s="17" t="s">
        <v>798</v>
      </c>
      <c r="D632" s="2"/>
      <c r="E632" s="2"/>
      <c r="F632" s="5"/>
      <c r="G632" s="6">
        <v>0</v>
      </c>
      <c r="H632" s="6">
        <v>0</v>
      </c>
      <c r="I632" s="69">
        <v>41487</v>
      </c>
    </row>
    <row r="633" spans="1:9" s="11" customFormat="1">
      <c r="A633" s="2" t="s">
        <v>507</v>
      </c>
      <c r="B633" s="2" t="s">
        <v>29</v>
      </c>
      <c r="C633" s="17" t="s">
        <v>50</v>
      </c>
      <c r="D633" s="8" t="s">
        <v>49</v>
      </c>
      <c r="E633" s="2" t="s">
        <v>924</v>
      </c>
      <c r="F633" s="5">
        <v>4</v>
      </c>
      <c r="G633" s="6">
        <v>539000</v>
      </c>
      <c r="H633" s="6">
        <v>2156000</v>
      </c>
      <c r="I633" s="69">
        <v>41487</v>
      </c>
    </row>
    <row r="634" spans="1:9" s="11" customFormat="1">
      <c r="A634" s="2" t="s">
        <v>507</v>
      </c>
      <c r="B634" s="2" t="s">
        <v>24</v>
      </c>
      <c r="C634" s="17" t="s">
        <v>48</v>
      </c>
      <c r="D634" s="8" t="s">
        <v>47</v>
      </c>
      <c r="E634" s="2" t="s">
        <v>924</v>
      </c>
      <c r="F634" s="5">
        <v>4</v>
      </c>
      <c r="G634" s="6">
        <v>1887000</v>
      </c>
      <c r="H634" s="6">
        <v>7548000</v>
      </c>
      <c r="I634" s="69">
        <v>41487</v>
      </c>
    </row>
    <row r="635" spans="1:9" s="11" customFormat="1">
      <c r="A635" s="2" t="s">
        <v>507</v>
      </c>
      <c r="B635" s="2"/>
      <c r="C635" s="17" t="s">
        <v>46</v>
      </c>
      <c r="D635" s="2"/>
      <c r="E635" s="2"/>
      <c r="F635" s="5"/>
      <c r="G635" s="6">
        <v>0</v>
      </c>
      <c r="H635" s="6">
        <v>0</v>
      </c>
      <c r="I635" s="69">
        <v>41487</v>
      </c>
    </row>
    <row r="636" spans="1:9" s="11" customFormat="1">
      <c r="A636" s="2" t="s">
        <v>507</v>
      </c>
      <c r="B636" s="2"/>
      <c r="C636" s="17" t="s">
        <v>45</v>
      </c>
      <c r="D636" s="2"/>
      <c r="E636" s="2"/>
      <c r="F636" s="5"/>
      <c r="G636" s="6">
        <v>0</v>
      </c>
      <c r="H636" s="6">
        <v>0</v>
      </c>
      <c r="I636" s="69">
        <v>41487</v>
      </c>
    </row>
    <row r="637" spans="1:9" s="11" customFormat="1">
      <c r="A637" s="2" t="s">
        <v>507</v>
      </c>
      <c r="B637" s="2"/>
      <c r="C637" s="17" t="s">
        <v>44</v>
      </c>
      <c r="D637" s="2"/>
      <c r="E637" s="2"/>
      <c r="F637" s="5"/>
      <c r="G637" s="6">
        <v>0</v>
      </c>
      <c r="H637" s="6">
        <v>0</v>
      </c>
      <c r="I637" s="69">
        <v>41487</v>
      </c>
    </row>
    <row r="638" spans="1:9" s="11" customFormat="1">
      <c r="A638" s="2" t="s">
        <v>507</v>
      </c>
      <c r="B638" s="2"/>
      <c r="C638" s="17" t="s">
        <v>43</v>
      </c>
      <c r="D638" s="2"/>
      <c r="E638" s="2"/>
      <c r="F638" s="5"/>
      <c r="G638" s="6">
        <v>0</v>
      </c>
      <c r="H638" s="6">
        <v>0</v>
      </c>
      <c r="I638" s="69">
        <v>41487</v>
      </c>
    </row>
    <row r="639" spans="1:9" s="11" customFormat="1">
      <c r="A639" s="2" t="s">
        <v>507</v>
      </c>
      <c r="B639" s="2" t="s">
        <v>42</v>
      </c>
      <c r="C639" s="17" t="s">
        <v>797</v>
      </c>
      <c r="D639" s="8" t="s">
        <v>796</v>
      </c>
      <c r="E639" s="24" t="s">
        <v>924</v>
      </c>
      <c r="F639" s="5">
        <v>3</v>
      </c>
      <c r="G639" s="6">
        <v>1315000</v>
      </c>
      <c r="H639" s="6">
        <v>3945000</v>
      </c>
      <c r="I639" s="69">
        <v>41487</v>
      </c>
    </row>
    <row r="640" spans="1:9" s="11" customFormat="1">
      <c r="A640" s="2" t="s">
        <v>507</v>
      </c>
      <c r="B640" s="2"/>
      <c r="C640" s="17" t="s">
        <v>46</v>
      </c>
      <c r="D640" s="8"/>
      <c r="E640" s="24"/>
      <c r="F640" s="5"/>
      <c r="G640" s="6">
        <v>0</v>
      </c>
      <c r="H640" s="6">
        <v>0</v>
      </c>
      <c r="I640" s="69">
        <v>41487</v>
      </c>
    </row>
    <row r="641" spans="1:9" s="11" customFormat="1">
      <c r="A641" s="2" t="s">
        <v>507</v>
      </c>
      <c r="B641" s="2"/>
      <c r="C641" s="17" t="s">
        <v>795</v>
      </c>
      <c r="D641" s="8"/>
      <c r="E641" s="24"/>
      <c r="F641" s="5"/>
      <c r="G641" s="6">
        <v>0</v>
      </c>
      <c r="H641" s="6">
        <v>0</v>
      </c>
      <c r="I641" s="69">
        <v>41487</v>
      </c>
    </row>
    <row r="642" spans="1:9" s="11" customFormat="1">
      <c r="A642" s="2" t="s">
        <v>507</v>
      </c>
      <c r="B642" s="2"/>
      <c r="C642" s="17" t="s">
        <v>794</v>
      </c>
      <c r="D642" s="8"/>
      <c r="E642" s="24"/>
      <c r="F642" s="5"/>
      <c r="G642" s="6">
        <v>0</v>
      </c>
      <c r="H642" s="6">
        <v>0</v>
      </c>
      <c r="I642" s="69">
        <v>41487</v>
      </c>
    </row>
    <row r="643" spans="1:9" s="11" customFormat="1">
      <c r="A643" s="2" t="s">
        <v>507</v>
      </c>
      <c r="B643" s="2"/>
      <c r="C643" s="17" t="s">
        <v>793</v>
      </c>
      <c r="D643" s="8"/>
      <c r="E643" s="24"/>
      <c r="F643" s="5"/>
      <c r="G643" s="6">
        <v>0</v>
      </c>
      <c r="H643" s="6">
        <v>0</v>
      </c>
      <c r="I643" s="69">
        <v>41487</v>
      </c>
    </row>
    <row r="644" spans="1:9" s="11" customFormat="1">
      <c r="A644" s="2" t="s">
        <v>507</v>
      </c>
      <c r="B644" s="2"/>
      <c r="C644" s="17" t="s">
        <v>792</v>
      </c>
      <c r="D644" s="8"/>
      <c r="E644" s="24"/>
      <c r="F644" s="5"/>
      <c r="G644" s="6">
        <v>0</v>
      </c>
      <c r="H644" s="6">
        <v>0</v>
      </c>
      <c r="I644" s="69">
        <v>41487</v>
      </c>
    </row>
    <row r="645" spans="1:9" s="11" customFormat="1">
      <c r="A645" s="2" t="s">
        <v>507</v>
      </c>
      <c r="B645" s="2"/>
      <c r="C645" s="17" t="s">
        <v>791</v>
      </c>
      <c r="D645" s="8"/>
      <c r="E645" s="24"/>
      <c r="F645" s="5"/>
      <c r="G645" s="6">
        <v>0</v>
      </c>
      <c r="H645" s="6">
        <v>0</v>
      </c>
      <c r="I645" s="69">
        <v>41487</v>
      </c>
    </row>
    <row r="646" spans="1:9" s="11" customFormat="1">
      <c r="A646" s="2" t="s">
        <v>507</v>
      </c>
      <c r="B646" s="2"/>
      <c r="C646" s="17" t="s">
        <v>43</v>
      </c>
      <c r="D646" s="8"/>
      <c r="E646" s="24"/>
      <c r="F646" s="5"/>
      <c r="G646" s="6">
        <v>0</v>
      </c>
      <c r="H646" s="6">
        <v>0</v>
      </c>
      <c r="I646" s="69">
        <v>41487</v>
      </c>
    </row>
    <row r="647" spans="1:9" s="11" customFormat="1" ht="27">
      <c r="A647" s="2" t="s">
        <v>507</v>
      </c>
      <c r="B647" s="3" t="s">
        <v>142</v>
      </c>
      <c r="C647" s="4" t="s">
        <v>790</v>
      </c>
      <c r="D647" s="2"/>
      <c r="E647" s="2"/>
      <c r="F647" s="5"/>
      <c r="G647" s="6">
        <v>0</v>
      </c>
      <c r="H647" s="6">
        <v>0</v>
      </c>
      <c r="I647" s="69">
        <v>41487</v>
      </c>
    </row>
    <row r="648" spans="1:9" s="11" customFormat="1">
      <c r="A648" s="2" t="s">
        <v>507</v>
      </c>
      <c r="B648" s="19" t="s">
        <v>0</v>
      </c>
      <c r="C648" s="20" t="s">
        <v>28</v>
      </c>
      <c r="D648" s="8"/>
      <c r="E648" s="8" t="s">
        <v>927</v>
      </c>
      <c r="F648" s="5">
        <v>5</v>
      </c>
      <c r="G648" s="6">
        <v>22083000</v>
      </c>
      <c r="H648" s="6">
        <v>110415000</v>
      </c>
      <c r="I648" s="69">
        <v>41487</v>
      </c>
    </row>
    <row r="649" spans="1:9" s="11" customFormat="1">
      <c r="A649" s="2" t="s">
        <v>507</v>
      </c>
      <c r="B649" s="19"/>
      <c r="C649" s="20" t="s">
        <v>27</v>
      </c>
      <c r="D649" s="8"/>
      <c r="E649" s="8"/>
      <c r="F649" s="5"/>
      <c r="G649" s="6">
        <v>0</v>
      </c>
      <c r="H649" s="6">
        <v>0</v>
      </c>
      <c r="I649" s="69">
        <v>41487</v>
      </c>
    </row>
    <row r="650" spans="1:9" s="11" customFormat="1">
      <c r="A650" s="2" t="s">
        <v>507</v>
      </c>
      <c r="B650" s="19"/>
      <c r="C650" s="20" t="s">
        <v>789</v>
      </c>
      <c r="D650" s="8">
        <v>7501</v>
      </c>
      <c r="E650" s="8"/>
      <c r="F650" s="5"/>
      <c r="G650" s="6">
        <v>0</v>
      </c>
      <c r="H650" s="6">
        <v>0</v>
      </c>
      <c r="I650" s="69">
        <v>41487</v>
      </c>
    </row>
    <row r="651" spans="1:9" s="11" customFormat="1">
      <c r="A651" s="2" t="s">
        <v>507</v>
      </c>
      <c r="B651" s="19"/>
      <c r="C651" s="20" t="s">
        <v>788</v>
      </c>
      <c r="D651" s="8"/>
      <c r="E651" s="19"/>
      <c r="F651" s="5"/>
      <c r="G651" s="6">
        <v>0</v>
      </c>
      <c r="H651" s="6">
        <v>0</v>
      </c>
      <c r="I651" s="69">
        <v>41487</v>
      </c>
    </row>
    <row r="652" spans="1:9" s="11" customFormat="1">
      <c r="A652" s="2" t="s">
        <v>507</v>
      </c>
      <c r="B652" s="19"/>
      <c r="C652" s="20" t="s">
        <v>787</v>
      </c>
      <c r="D652" s="8">
        <v>6481</v>
      </c>
      <c r="E652" s="19"/>
      <c r="F652" s="5"/>
      <c r="G652" s="6">
        <v>0</v>
      </c>
      <c r="H652" s="6">
        <v>0</v>
      </c>
      <c r="I652" s="69">
        <v>41487</v>
      </c>
    </row>
    <row r="653" spans="1:9" s="11" customFormat="1">
      <c r="A653" s="2" t="s">
        <v>507</v>
      </c>
      <c r="B653" s="19"/>
      <c r="C653" s="20" t="s">
        <v>786</v>
      </c>
      <c r="D653" s="8">
        <v>7080</v>
      </c>
      <c r="E653" s="19"/>
      <c r="F653" s="5"/>
      <c r="G653" s="6">
        <v>0</v>
      </c>
      <c r="H653" s="6">
        <v>0</v>
      </c>
      <c r="I653" s="69">
        <v>41487</v>
      </c>
    </row>
    <row r="654" spans="1:9" s="9" customFormat="1">
      <c r="A654" s="2" t="s">
        <v>507</v>
      </c>
      <c r="B654" s="19"/>
      <c r="C654" s="20" t="s">
        <v>785</v>
      </c>
      <c r="D654" s="8">
        <v>3910</v>
      </c>
      <c r="E654" s="19"/>
      <c r="F654" s="5"/>
      <c r="G654" s="6">
        <v>0</v>
      </c>
      <c r="H654" s="6">
        <v>0</v>
      </c>
      <c r="I654" s="69">
        <v>41487</v>
      </c>
    </row>
    <row r="655" spans="1:9" s="7" customFormat="1">
      <c r="A655" s="2" t="s">
        <v>507</v>
      </c>
      <c r="B655" s="19"/>
      <c r="C655" s="20" t="s">
        <v>784</v>
      </c>
      <c r="D655" s="8" t="s">
        <v>783</v>
      </c>
      <c r="E655" s="19"/>
      <c r="F655" s="5"/>
      <c r="G655" s="6">
        <v>0</v>
      </c>
      <c r="H655" s="6">
        <v>0</v>
      </c>
      <c r="I655" s="69">
        <v>41487</v>
      </c>
    </row>
    <row r="656" spans="1:9" s="7" customFormat="1">
      <c r="A656" s="2" t="s">
        <v>507</v>
      </c>
      <c r="B656" s="19"/>
      <c r="C656" s="20" t="s">
        <v>782</v>
      </c>
      <c r="D656" s="8" t="s">
        <v>781</v>
      </c>
      <c r="E656" s="19"/>
      <c r="F656" s="5"/>
      <c r="G656" s="6">
        <v>0</v>
      </c>
      <c r="H656" s="6">
        <v>0</v>
      </c>
      <c r="I656" s="69">
        <v>41487</v>
      </c>
    </row>
    <row r="657" spans="1:9" s="7" customFormat="1">
      <c r="A657" s="2" t="s">
        <v>507</v>
      </c>
      <c r="B657" s="19"/>
      <c r="C657" s="20" t="s">
        <v>780</v>
      </c>
      <c r="D657" s="8">
        <v>9512</v>
      </c>
      <c r="E657" s="19"/>
      <c r="F657" s="5"/>
      <c r="G657" s="6">
        <v>0</v>
      </c>
      <c r="H657" s="6">
        <v>0</v>
      </c>
      <c r="I657" s="69">
        <v>41487</v>
      </c>
    </row>
    <row r="658" spans="1:9" s="7" customFormat="1">
      <c r="A658" s="2" t="s">
        <v>507</v>
      </c>
      <c r="B658" s="19"/>
      <c r="C658" s="20" t="s">
        <v>779</v>
      </c>
      <c r="D658" s="8">
        <v>9315</v>
      </c>
      <c r="E658" s="19"/>
      <c r="F658" s="5"/>
      <c r="G658" s="6">
        <v>0</v>
      </c>
      <c r="H658" s="6">
        <v>0</v>
      </c>
      <c r="I658" s="69">
        <v>41487</v>
      </c>
    </row>
    <row r="659" spans="1:9" s="9" customFormat="1">
      <c r="A659" s="2" t="s">
        <v>507</v>
      </c>
      <c r="B659" s="3" t="s">
        <v>128</v>
      </c>
      <c r="C659" s="4" t="s">
        <v>778</v>
      </c>
      <c r="D659" s="2"/>
      <c r="E659" s="2"/>
      <c r="F659" s="5"/>
      <c r="G659" s="6">
        <v>0</v>
      </c>
      <c r="H659" s="6">
        <v>0</v>
      </c>
      <c r="I659" s="69">
        <v>41487</v>
      </c>
    </row>
    <row r="660" spans="1:9" s="7" customFormat="1">
      <c r="A660" s="2" t="s">
        <v>507</v>
      </c>
      <c r="B660" s="19" t="s">
        <v>0</v>
      </c>
      <c r="C660" s="20" t="s">
        <v>28</v>
      </c>
      <c r="D660" s="8"/>
      <c r="E660" s="8" t="s">
        <v>927</v>
      </c>
      <c r="F660" s="19">
        <v>3</v>
      </c>
      <c r="G660" s="6">
        <v>13245000</v>
      </c>
      <c r="H660" s="6">
        <v>39735000</v>
      </c>
      <c r="I660" s="69">
        <v>41487</v>
      </c>
    </row>
    <row r="661" spans="1:9" s="9" customFormat="1">
      <c r="A661" s="2" t="s">
        <v>507</v>
      </c>
      <c r="B661" s="19"/>
      <c r="C661" s="20" t="s">
        <v>27</v>
      </c>
      <c r="D661" s="8"/>
      <c r="E661" s="8"/>
      <c r="F661" s="5"/>
      <c r="G661" s="6">
        <v>0</v>
      </c>
      <c r="H661" s="6">
        <v>0</v>
      </c>
      <c r="I661" s="69">
        <v>41487</v>
      </c>
    </row>
    <row r="662" spans="1:9" s="7" customFormat="1">
      <c r="A662" s="2" t="s">
        <v>507</v>
      </c>
      <c r="B662" s="19"/>
      <c r="C662" s="20" t="s">
        <v>426</v>
      </c>
      <c r="D662" s="8">
        <v>2010</v>
      </c>
      <c r="E662" s="8"/>
      <c r="F662" s="5"/>
      <c r="G662" s="6">
        <v>0</v>
      </c>
      <c r="H662" s="6">
        <v>0</v>
      </c>
      <c r="I662" s="69">
        <v>41487</v>
      </c>
    </row>
    <row r="663" spans="1:9" s="7" customFormat="1">
      <c r="A663" s="2" t="s">
        <v>507</v>
      </c>
      <c r="B663" s="19"/>
      <c r="C663" s="20" t="s">
        <v>26</v>
      </c>
      <c r="D663" s="8"/>
      <c r="E663" s="8"/>
      <c r="F663" s="5"/>
      <c r="G663" s="6">
        <v>0</v>
      </c>
      <c r="H663" s="6">
        <v>0</v>
      </c>
      <c r="I663" s="69">
        <v>41487</v>
      </c>
    </row>
    <row r="664" spans="1:9" s="7" customFormat="1">
      <c r="A664" s="2" t="s">
        <v>507</v>
      </c>
      <c r="B664" s="19"/>
      <c r="C664" s="20" t="s">
        <v>425</v>
      </c>
      <c r="D664" s="8">
        <v>5382</v>
      </c>
      <c r="E664" s="8"/>
      <c r="F664" s="5"/>
      <c r="G664" s="6">
        <v>0</v>
      </c>
      <c r="H664" s="6">
        <v>0</v>
      </c>
      <c r="I664" s="69">
        <v>41487</v>
      </c>
    </row>
    <row r="665" spans="1:9" s="7" customFormat="1">
      <c r="A665" s="2" t="s">
        <v>507</v>
      </c>
      <c r="B665" s="19"/>
      <c r="C665" s="20" t="s">
        <v>25</v>
      </c>
      <c r="D665" s="8">
        <v>7002</v>
      </c>
      <c r="E665" s="19"/>
      <c r="F665" s="5"/>
      <c r="G665" s="6">
        <v>0</v>
      </c>
      <c r="H665" s="6">
        <v>0</v>
      </c>
      <c r="I665" s="69">
        <v>41487</v>
      </c>
    </row>
    <row r="666" spans="1:9" s="7" customFormat="1">
      <c r="A666" s="2" t="s">
        <v>507</v>
      </c>
      <c r="B666" s="19"/>
      <c r="C666" s="20" t="s">
        <v>424</v>
      </c>
      <c r="D666" s="8">
        <v>9309</v>
      </c>
      <c r="E666" s="19"/>
      <c r="F666" s="5"/>
      <c r="G666" s="6">
        <v>0</v>
      </c>
      <c r="H666" s="6">
        <v>0</v>
      </c>
      <c r="I666" s="69">
        <v>41487</v>
      </c>
    </row>
    <row r="667" spans="1:9" s="7" customFormat="1">
      <c r="A667" s="2" t="s">
        <v>507</v>
      </c>
      <c r="B667" s="19"/>
      <c r="C667" s="20" t="s">
        <v>423</v>
      </c>
      <c r="D667" s="8">
        <v>3271</v>
      </c>
      <c r="E667" s="19"/>
      <c r="F667" s="5"/>
      <c r="G667" s="6">
        <v>0</v>
      </c>
      <c r="H667" s="6">
        <v>0</v>
      </c>
      <c r="I667" s="69">
        <v>41487</v>
      </c>
    </row>
    <row r="668" spans="1:9" s="7" customFormat="1">
      <c r="A668" s="2" t="s">
        <v>507</v>
      </c>
      <c r="B668" s="19"/>
      <c r="C668" s="20" t="s">
        <v>422</v>
      </c>
      <c r="D668" s="8">
        <v>7065</v>
      </c>
      <c r="E668" s="19"/>
      <c r="F668" s="5"/>
      <c r="G668" s="6">
        <v>0</v>
      </c>
      <c r="H668" s="6">
        <v>0</v>
      </c>
      <c r="I668" s="69">
        <v>41487</v>
      </c>
    </row>
    <row r="669" spans="1:9" s="7" customFormat="1">
      <c r="A669" s="2" t="s">
        <v>507</v>
      </c>
      <c r="B669" s="2" t="s">
        <v>29</v>
      </c>
      <c r="C669" s="20" t="s">
        <v>421</v>
      </c>
      <c r="D669" s="2" t="s">
        <v>420</v>
      </c>
      <c r="E669" s="2" t="s">
        <v>927</v>
      </c>
      <c r="F669" s="5">
        <v>1</v>
      </c>
      <c r="G669" s="6">
        <v>13665000</v>
      </c>
      <c r="H669" s="6">
        <v>13665000</v>
      </c>
      <c r="I669" s="69">
        <v>41487</v>
      </c>
    </row>
    <row r="670" spans="1:9" s="7" customFormat="1">
      <c r="A670" s="2" t="s">
        <v>507</v>
      </c>
      <c r="B670" s="2"/>
      <c r="C670" s="20" t="s">
        <v>419</v>
      </c>
      <c r="D670" s="2"/>
      <c r="E670" s="2" t="s">
        <v>924</v>
      </c>
      <c r="F670" s="5">
        <v>1</v>
      </c>
      <c r="G670" s="6">
        <v>0</v>
      </c>
      <c r="H670" s="6"/>
      <c r="I670" s="69">
        <v>41487</v>
      </c>
    </row>
    <row r="671" spans="1:9" s="7" customFormat="1">
      <c r="A671" s="2" t="s">
        <v>507</v>
      </c>
      <c r="B671" s="2"/>
      <c r="C671" s="20" t="s">
        <v>418</v>
      </c>
      <c r="D671" s="2"/>
      <c r="E671" s="2" t="s">
        <v>924</v>
      </c>
      <c r="F671" s="5">
        <v>1</v>
      </c>
      <c r="G671" s="6">
        <v>0</v>
      </c>
      <c r="H671" s="6"/>
      <c r="I671" s="69">
        <v>41487</v>
      </c>
    </row>
    <row r="672" spans="1:9" s="7" customFormat="1">
      <c r="A672" s="2" t="s">
        <v>507</v>
      </c>
      <c r="B672" s="2"/>
      <c r="C672" s="20" t="s">
        <v>417</v>
      </c>
      <c r="D672" s="2"/>
      <c r="E672" s="2" t="s">
        <v>924</v>
      </c>
      <c r="F672" s="5">
        <v>1</v>
      </c>
      <c r="G672" s="6">
        <v>0</v>
      </c>
      <c r="H672" s="6"/>
      <c r="I672" s="69">
        <v>41487</v>
      </c>
    </row>
    <row r="673" spans="1:9" s="7" customFormat="1">
      <c r="A673" s="2" t="s">
        <v>507</v>
      </c>
      <c r="B673" s="2"/>
      <c r="C673" s="20" t="s">
        <v>416</v>
      </c>
      <c r="D673" s="2"/>
      <c r="E673" s="2" t="s">
        <v>924</v>
      </c>
      <c r="F673" s="5">
        <v>1</v>
      </c>
      <c r="G673" s="6">
        <v>0</v>
      </c>
      <c r="H673" s="6"/>
      <c r="I673" s="69">
        <v>41487</v>
      </c>
    </row>
    <row r="674" spans="1:9" s="7" customFormat="1">
      <c r="A674" s="2" t="s">
        <v>507</v>
      </c>
      <c r="B674" s="2"/>
      <c r="C674" s="20" t="s">
        <v>415</v>
      </c>
      <c r="D674" s="2"/>
      <c r="E674" s="2" t="s">
        <v>924</v>
      </c>
      <c r="F674" s="5">
        <v>1</v>
      </c>
      <c r="G674" s="6">
        <v>0</v>
      </c>
      <c r="H674" s="6"/>
      <c r="I674" s="69">
        <v>41487</v>
      </c>
    </row>
    <row r="675" spans="1:9" s="7" customFormat="1">
      <c r="A675" s="2" t="s">
        <v>507</v>
      </c>
      <c r="B675" s="2"/>
      <c r="C675" s="20" t="s">
        <v>414</v>
      </c>
      <c r="D675" s="2"/>
      <c r="E675" s="2" t="s">
        <v>924</v>
      </c>
      <c r="F675" s="5">
        <v>1</v>
      </c>
      <c r="G675" s="6">
        <v>0</v>
      </c>
      <c r="H675" s="6"/>
      <c r="I675" s="69">
        <v>41487</v>
      </c>
    </row>
    <row r="676" spans="1:9" s="7" customFormat="1" ht="27">
      <c r="A676" s="2" t="s">
        <v>507</v>
      </c>
      <c r="B676" s="3" t="s">
        <v>59</v>
      </c>
      <c r="C676" s="4" t="s">
        <v>777</v>
      </c>
      <c r="D676" s="2"/>
      <c r="E676" s="2"/>
      <c r="F676" s="5"/>
      <c r="G676" s="6">
        <v>0</v>
      </c>
      <c r="H676" s="6">
        <v>0</v>
      </c>
      <c r="I676" s="69">
        <v>41487</v>
      </c>
    </row>
    <row r="677" spans="1:9" s="7" customFormat="1">
      <c r="A677" s="2" t="s">
        <v>507</v>
      </c>
      <c r="B677" s="3" t="s">
        <v>776</v>
      </c>
      <c r="C677" s="4" t="s">
        <v>407</v>
      </c>
      <c r="D677" s="2"/>
      <c r="E677" s="2"/>
      <c r="F677" s="5"/>
      <c r="G677" s="6">
        <v>0</v>
      </c>
      <c r="H677" s="6">
        <v>0</v>
      </c>
      <c r="I677" s="69">
        <v>41487</v>
      </c>
    </row>
    <row r="678" spans="1:9" s="7" customFormat="1">
      <c r="A678" s="2" t="s">
        <v>507</v>
      </c>
      <c r="B678" s="3" t="s">
        <v>17</v>
      </c>
      <c r="C678" s="4" t="s">
        <v>406</v>
      </c>
      <c r="D678" s="2"/>
      <c r="E678" s="2"/>
      <c r="F678" s="5"/>
      <c r="G678" s="6">
        <v>0</v>
      </c>
      <c r="H678" s="6">
        <v>0</v>
      </c>
      <c r="I678" s="69">
        <v>41487</v>
      </c>
    </row>
    <row r="679" spans="1:9" s="7" customFormat="1" ht="27">
      <c r="A679" s="2" t="s">
        <v>507</v>
      </c>
      <c r="B679" s="2" t="s">
        <v>0</v>
      </c>
      <c r="C679" s="16" t="s">
        <v>405</v>
      </c>
      <c r="D679" s="8" t="s">
        <v>404</v>
      </c>
      <c r="E679" s="2" t="s">
        <v>924</v>
      </c>
      <c r="F679" s="5">
        <v>2</v>
      </c>
      <c r="G679" s="6">
        <v>3690000</v>
      </c>
      <c r="H679" s="6">
        <v>7380000</v>
      </c>
      <c r="I679" s="69">
        <v>41487</v>
      </c>
    </row>
    <row r="680" spans="1:9" s="26" customFormat="1">
      <c r="A680" s="2" t="s">
        <v>507</v>
      </c>
      <c r="B680" s="2"/>
      <c r="C680" s="16" t="s">
        <v>392</v>
      </c>
      <c r="D680" s="8" t="s">
        <v>403</v>
      </c>
      <c r="E680" s="2" t="s">
        <v>924</v>
      </c>
      <c r="F680" s="5">
        <v>2</v>
      </c>
      <c r="G680" s="6">
        <v>336000</v>
      </c>
      <c r="H680" s="6">
        <v>672000</v>
      </c>
      <c r="I680" s="69">
        <v>41487</v>
      </c>
    </row>
    <row r="681" spans="1:9" s="26" customFormat="1" ht="27">
      <c r="A681" s="2" t="s">
        <v>507</v>
      </c>
      <c r="B681" s="2"/>
      <c r="C681" s="16" t="s">
        <v>402</v>
      </c>
      <c r="D681" s="8" t="s">
        <v>401</v>
      </c>
      <c r="E681" s="2" t="s">
        <v>924</v>
      </c>
      <c r="F681" s="5">
        <v>2</v>
      </c>
      <c r="G681" s="6">
        <v>3586000</v>
      </c>
      <c r="H681" s="6">
        <v>7172000</v>
      </c>
      <c r="I681" s="69">
        <v>41487</v>
      </c>
    </row>
    <row r="682" spans="1:9" s="7" customFormat="1">
      <c r="A682" s="2" t="s">
        <v>507</v>
      </c>
      <c r="B682" s="2"/>
      <c r="C682" s="16" t="s">
        <v>392</v>
      </c>
      <c r="D682" s="8" t="s">
        <v>400</v>
      </c>
      <c r="E682" s="2" t="s">
        <v>924</v>
      </c>
      <c r="F682" s="5">
        <v>2</v>
      </c>
      <c r="G682" s="6">
        <v>400000</v>
      </c>
      <c r="H682" s="6">
        <v>800000</v>
      </c>
      <c r="I682" s="69">
        <v>41487</v>
      </c>
    </row>
    <row r="683" spans="1:9" s="7" customFormat="1" ht="27">
      <c r="A683" s="2" t="s">
        <v>507</v>
      </c>
      <c r="B683" s="2"/>
      <c r="C683" s="16" t="s">
        <v>399</v>
      </c>
      <c r="D683" s="8" t="s">
        <v>398</v>
      </c>
      <c r="E683" s="2" t="s">
        <v>924</v>
      </c>
      <c r="F683" s="5">
        <v>2</v>
      </c>
      <c r="G683" s="6">
        <v>2025000</v>
      </c>
      <c r="H683" s="6">
        <v>4050000</v>
      </c>
      <c r="I683" s="69">
        <v>41487</v>
      </c>
    </row>
    <row r="684" spans="1:9" s="7" customFormat="1">
      <c r="A684" s="2" t="s">
        <v>507</v>
      </c>
      <c r="B684" s="2"/>
      <c r="C684" s="16" t="s">
        <v>392</v>
      </c>
      <c r="D684" s="8" t="s">
        <v>397</v>
      </c>
      <c r="E684" s="2" t="s">
        <v>924</v>
      </c>
      <c r="F684" s="5">
        <v>2</v>
      </c>
      <c r="G684" s="6">
        <v>255000</v>
      </c>
      <c r="H684" s="6">
        <v>510000</v>
      </c>
      <c r="I684" s="69">
        <v>41487</v>
      </c>
    </row>
    <row r="685" spans="1:9" s="7" customFormat="1" ht="40.5">
      <c r="A685" s="2" t="s">
        <v>507</v>
      </c>
      <c r="B685" s="2"/>
      <c r="C685" s="16" t="s">
        <v>396</v>
      </c>
      <c r="D685" s="8" t="s">
        <v>395</v>
      </c>
      <c r="E685" s="2" t="s">
        <v>924</v>
      </c>
      <c r="F685" s="5">
        <v>2</v>
      </c>
      <c r="G685" s="6">
        <v>6837000</v>
      </c>
      <c r="H685" s="6">
        <v>13674000</v>
      </c>
      <c r="I685" s="69">
        <v>41487</v>
      </c>
    </row>
    <row r="686" spans="1:9" s="7" customFormat="1">
      <c r="A686" s="2" t="s">
        <v>507</v>
      </c>
      <c r="B686" s="2"/>
      <c r="C686" s="16" t="s">
        <v>392</v>
      </c>
      <c r="D686" s="8" t="s">
        <v>394</v>
      </c>
      <c r="E686" s="2" t="s">
        <v>924</v>
      </c>
      <c r="F686" s="5">
        <v>2</v>
      </c>
      <c r="G686" s="6">
        <v>596000</v>
      </c>
      <c r="H686" s="6">
        <v>1192000</v>
      </c>
      <c r="I686" s="69">
        <v>41487</v>
      </c>
    </row>
    <row r="687" spans="1:9" s="7" customFormat="1" ht="27">
      <c r="A687" s="2" t="s">
        <v>507</v>
      </c>
      <c r="B687" s="2"/>
      <c r="C687" s="16" t="s">
        <v>928</v>
      </c>
      <c r="D687" s="8" t="s">
        <v>393</v>
      </c>
      <c r="E687" s="2" t="s">
        <v>924</v>
      </c>
      <c r="F687" s="5">
        <v>2</v>
      </c>
      <c r="G687" s="6">
        <v>1331000</v>
      </c>
      <c r="H687" s="6">
        <v>2662000</v>
      </c>
      <c r="I687" s="69">
        <v>41487</v>
      </c>
    </row>
    <row r="688" spans="1:9" s="7" customFormat="1">
      <c r="A688" s="2" t="s">
        <v>507</v>
      </c>
      <c r="B688" s="2"/>
      <c r="C688" s="16" t="s">
        <v>392</v>
      </c>
      <c r="D688" s="8" t="s">
        <v>391</v>
      </c>
      <c r="E688" s="2" t="s">
        <v>924</v>
      </c>
      <c r="F688" s="5">
        <v>2</v>
      </c>
      <c r="G688" s="6">
        <v>203000</v>
      </c>
      <c r="H688" s="6">
        <v>406000</v>
      </c>
      <c r="I688" s="69">
        <v>41487</v>
      </c>
    </row>
    <row r="689" spans="1:9" s="7" customFormat="1" ht="40.5">
      <c r="A689" s="2" t="s">
        <v>507</v>
      </c>
      <c r="B689" s="2" t="s">
        <v>29</v>
      </c>
      <c r="C689" s="16" t="s">
        <v>390</v>
      </c>
      <c r="D689" s="8" t="s">
        <v>389</v>
      </c>
      <c r="E689" s="2" t="s">
        <v>924</v>
      </c>
      <c r="F689" s="5">
        <v>1</v>
      </c>
      <c r="G689" s="6">
        <v>5194000</v>
      </c>
      <c r="H689" s="6">
        <v>5194000</v>
      </c>
      <c r="I689" s="69">
        <v>41487</v>
      </c>
    </row>
    <row r="690" spans="1:9" s="7" customFormat="1" ht="27">
      <c r="A690" s="2" t="s">
        <v>507</v>
      </c>
      <c r="B690" s="2"/>
      <c r="C690" s="16" t="s">
        <v>388</v>
      </c>
      <c r="D690" s="8" t="s">
        <v>387</v>
      </c>
      <c r="E690" s="2" t="s">
        <v>924</v>
      </c>
      <c r="F690" s="5">
        <v>1</v>
      </c>
      <c r="G690" s="6">
        <v>619000</v>
      </c>
      <c r="H690" s="6">
        <v>619000</v>
      </c>
      <c r="I690" s="69">
        <v>41487</v>
      </c>
    </row>
    <row r="691" spans="1:9" s="7" customFormat="1">
      <c r="A691" s="2" t="s">
        <v>507</v>
      </c>
      <c r="B691" s="2"/>
      <c r="C691" s="16" t="s">
        <v>386</v>
      </c>
      <c r="D691" s="8" t="s">
        <v>385</v>
      </c>
      <c r="E691" s="2" t="s">
        <v>924</v>
      </c>
      <c r="F691" s="5">
        <v>1</v>
      </c>
      <c r="G691" s="6">
        <v>400000</v>
      </c>
      <c r="H691" s="6">
        <v>400000</v>
      </c>
      <c r="I691" s="69">
        <v>41487</v>
      </c>
    </row>
    <row r="692" spans="1:9" s="7" customFormat="1">
      <c r="A692" s="2" t="s">
        <v>507</v>
      </c>
      <c r="B692" s="2" t="s">
        <v>24</v>
      </c>
      <c r="C692" s="20" t="s">
        <v>384</v>
      </c>
      <c r="D692" s="2" t="s">
        <v>383</v>
      </c>
      <c r="E692" s="2" t="s">
        <v>924</v>
      </c>
      <c r="F692" s="5">
        <v>2</v>
      </c>
      <c r="G692" s="6">
        <v>499000</v>
      </c>
      <c r="H692" s="6">
        <v>998000</v>
      </c>
      <c r="I692" s="69">
        <v>41487</v>
      </c>
    </row>
    <row r="693" spans="1:9" s="7" customFormat="1">
      <c r="A693" s="2" t="s">
        <v>507</v>
      </c>
      <c r="B693" s="2"/>
      <c r="C693" s="20" t="s">
        <v>382</v>
      </c>
      <c r="D693" s="2" t="s">
        <v>381</v>
      </c>
      <c r="E693" s="2" t="s">
        <v>924</v>
      </c>
      <c r="F693" s="5">
        <v>1</v>
      </c>
      <c r="G693" s="6">
        <v>2768000</v>
      </c>
      <c r="H693" s="6">
        <v>2768000</v>
      </c>
      <c r="I693" s="69">
        <v>41487</v>
      </c>
    </row>
    <row r="694" spans="1:9" s="7" customFormat="1">
      <c r="A694" s="2" t="s">
        <v>507</v>
      </c>
      <c r="B694" s="3" t="s">
        <v>53</v>
      </c>
      <c r="C694" s="4" t="s">
        <v>380</v>
      </c>
      <c r="D694" s="2"/>
      <c r="E694" s="2"/>
      <c r="F694" s="5"/>
      <c r="G694" s="6">
        <v>0</v>
      </c>
      <c r="H694" s="6">
        <v>0</v>
      </c>
      <c r="I694" s="69">
        <v>41487</v>
      </c>
    </row>
    <row r="695" spans="1:9" s="7" customFormat="1" ht="81">
      <c r="A695" s="2" t="s">
        <v>507</v>
      </c>
      <c r="B695" s="19" t="s">
        <v>0</v>
      </c>
      <c r="C695" s="16" t="s">
        <v>775</v>
      </c>
      <c r="D695" s="2" t="s">
        <v>774</v>
      </c>
      <c r="E695" s="2" t="s">
        <v>927</v>
      </c>
      <c r="F695" s="23">
        <v>1</v>
      </c>
      <c r="G695" s="6">
        <v>139854000</v>
      </c>
      <c r="H695" s="6">
        <v>139854000</v>
      </c>
      <c r="I695" s="69">
        <v>41487</v>
      </c>
    </row>
    <row r="696" spans="1:9" s="7" customFormat="1" ht="81">
      <c r="A696" s="2" t="s">
        <v>507</v>
      </c>
      <c r="B696" s="19"/>
      <c r="C696" s="16" t="s">
        <v>773</v>
      </c>
      <c r="D696" s="2" t="s">
        <v>772</v>
      </c>
      <c r="E696" s="2" t="s">
        <v>927</v>
      </c>
      <c r="F696" s="23">
        <v>1</v>
      </c>
      <c r="G696" s="6">
        <v>12209000</v>
      </c>
      <c r="H696" s="6">
        <v>12209000</v>
      </c>
      <c r="I696" s="69">
        <v>41487</v>
      </c>
    </row>
    <row r="697" spans="1:9" s="7" customFormat="1" ht="40.5">
      <c r="A697" s="2" t="s">
        <v>507</v>
      </c>
      <c r="B697" s="19"/>
      <c r="C697" s="16" t="s">
        <v>771</v>
      </c>
      <c r="D697" s="2" t="s">
        <v>770</v>
      </c>
      <c r="E697" s="2" t="s">
        <v>927</v>
      </c>
      <c r="F697" s="23">
        <v>1</v>
      </c>
      <c r="G697" s="6">
        <v>8213000</v>
      </c>
      <c r="H697" s="6">
        <v>8213000</v>
      </c>
      <c r="I697" s="69">
        <v>41487</v>
      </c>
    </row>
    <row r="698" spans="1:9" s="7" customFormat="1" ht="27">
      <c r="A698" s="2" t="s">
        <v>507</v>
      </c>
      <c r="B698" s="19"/>
      <c r="C698" s="16" t="s">
        <v>769</v>
      </c>
      <c r="D698" s="2" t="s">
        <v>768</v>
      </c>
      <c r="E698" s="2" t="s">
        <v>927</v>
      </c>
      <c r="F698" s="23">
        <v>1</v>
      </c>
      <c r="G698" s="6">
        <v>1963000</v>
      </c>
      <c r="H698" s="6">
        <v>1963000</v>
      </c>
      <c r="I698" s="69">
        <v>41487</v>
      </c>
    </row>
    <row r="699" spans="1:9" s="7" customFormat="1" ht="81">
      <c r="A699" s="2" t="s">
        <v>507</v>
      </c>
      <c r="B699" s="19"/>
      <c r="C699" s="16" t="s">
        <v>767</v>
      </c>
      <c r="D699" s="2" t="s">
        <v>766</v>
      </c>
      <c r="E699" s="2" t="s">
        <v>927</v>
      </c>
      <c r="F699" s="23">
        <v>1</v>
      </c>
      <c r="G699" s="6">
        <v>50759000</v>
      </c>
      <c r="H699" s="6">
        <v>50759000</v>
      </c>
      <c r="I699" s="69">
        <v>41487</v>
      </c>
    </row>
    <row r="700" spans="1:9" s="7" customFormat="1" ht="81">
      <c r="A700" s="2" t="s">
        <v>507</v>
      </c>
      <c r="B700" s="19"/>
      <c r="C700" s="16" t="s">
        <v>765</v>
      </c>
      <c r="D700" s="2" t="s">
        <v>764</v>
      </c>
      <c r="E700" s="2" t="s">
        <v>927</v>
      </c>
      <c r="F700" s="23">
        <v>1</v>
      </c>
      <c r="G700" s="6">
        <v>5538000</v>
      </c>
      <c r="H700" s="6">
        <v>5538000</v>
      </c>
      <c r="I700" s="69">
        <v>41487</v>
      </c>
    </row>
    <row r="701" spans="1:9" s="7" customFormat="1" ht="54">
      <c r="A701" s="2" t="s">
        <v>507</v>
      </c>
      <c r="B701" s="19"/>
      <c r="C701" s="16" t="s">
        <v>763</v>
      </c>
      <c r="D701" s="2" t="s">
        <v>762</v>
      </c>
      <c r="E701" s="2" t="s">
        <v>927</v>
      </c>
      <c r="F701" s="23">
        <v>1</v>
      </c>
      <c r="G701" s="6">
        <v>23073000</v>
      </c>
      <c r="H701" s="6">
        <v>23073000</v>
      </c>
      <c r="I701" s="69">
        <v>41487</v>
      </c>
    </row>
    <row r="702" spans="1:9" s="7" customFormat="1" ht="81">
      <c r="A702" s="2" t="s">
        <v>507</v>
      </c>
      <c r="B702" s="19"/>
      <c r="C702" s="16" t="s">
        <v>761</v>
      </c>
      <c r="D702" s="2" t="s">
        <v>760</v>
      </c>
      <c r="E702" s="2" t="s">
        <v>927</v>
      </c>
      <c r="F702" s="23">
        <v>1</v>
      </c>
      <c r="G702" s="6">
        <v>20303000</v>
      </c>
      <c r="H702" s="6">
        <v>20303000</v>
      </c>
      <c r="I702" s="69">
        <v>41487</v>
      </c>
    </row>
    <row r="703" spans="1:9" s="7" customFormat="1" ht="27">
      <c r="A703" s="2" t="s">
        <v>507</v>
      </c>
      <c r="B703" s="19"/>
      <c r="C703" s="16" t="s">
        <v>759</v>
      </c>
      <c r="D703" s="2" t="s">
        <v>758</v>
      </c>
      <c r="E703" s="2" t="s">
        <v>927</v>
      </c>
      <c r="F703" s="23">
        <v>10</v>
      </c>
      <c r="G703" s="6">
        <v>2600000</v>
      </c>
      <c r="H703" s="6">
        <v>26000000</v>
      </c>
      <c r="I703" s="69">
        <v>41487</v>
      </c>
    </row>
    <row r="704" spans="1:9" s="7" customFormat="1">
      <c r="A704" s="2" t="s">
        <v>507</v>
      </c>
      <c r="B704" s="9"/>
      <c r="C704" s="22" t="s">
        <v>757</v>
      </c>
      <c r="D704" s="2" t="s">
        <v>756</v>
      </c>
      <c r="E704" s="2" t="s">
        <v>927</v>
      </c>
      <c r="F704" s="5">
        <v>1</v>
      </c>
      <c r="G704" s="9"/>
      <c r="H704" s="9"/>
      <c r="I704" s="69">
        <v>41487</v>
      </c>
    </row>
    <row r="705" spans="1:9" s="7" customFormat="1">
      <c r="A705" s="2" t="s">
        <v>507</v>
      </c>
      <c r="B705" s="3" t="s">
        <v>40</v>
      </c>
      <c r="C705" s="4" t="s">
        <v>755</v>
      </c>
      <c r="D705" s="2"/>
      <c r="E705" s="2"/>
      <c r="F705" s="5"/>
      <c r="G705" s="6">
        <v>0</v>
      </c>
      <c r="H705" s="6">
        <v>0</v>
      </c>
      <c r="I705" s="69">
        <v>41487</v>
      </c>
    </row>
    <row r="706" spans="1:9" s="7" customFormat="1" ht="27">
      <c r="A706" s="2" t="s">
        <v>507</v>
      </c>
      <c r="B706" s="2" t="s">
        <v>0</v>
      </c>
      <c r="C706" s="25" t="s">
        <v>754</v>
      </c>
      <c r="D706" s="2" t="s">
        <v>753</v>
      </c>
      <c r="E706" s="2" t="s">
        <v>924</v>
      </c>
      <c r="F706" s="5">
        <v>1</v>
      </c>
      <c r="G706" s="6">
        <v>14726000</v>
      </c>
      <c r="H706" s="6">
        <v>14726000</v>
      </c>
      <c r="I706" s="69">
        <v>41487</v>
      </c>
    </row>
    <row r="707" spans="1:9" s="7" customFormat="1">
      <c r="A707" s="2" t="s">
        <v>507</v>
      </c>
      <c r="B707" s="2"/>
      <c r="C707" s="25" t="s">
        <v>752</v>
      </c>
      <c r="D707" s="2" t="s">
        <v>751</v>
      </c>
      <c r="E707" s="2" t="s">
        <v>924</v>
      </c>
      <c r="F707" s="5">
        <v>1</v>
      </c>
      <c r="G707" s="6">
        <v>4734000</v>
      </c>
      <c r="H707" s="6">
        <v>4734000</v>
      </c>
      <c r="I707" s="69">
        <v>41487</v>
      </c>
    </row>
    <row r="708" spans="1:9" s="7" customFormat="1">
      <c r="A708" s="2" t="s">
        <v>507</v>
      </c>
      <c r="B708" s="2"/>
      <c r="C708" s="25" t="s">
        <v>750</v>
      </c>
      <c r="D708" s="2" t="s">
        <v>749</v>
      </c>
      <c r="E708" s="2" t="s">
        <v>924</v>
      </c>
      <c r="F708" s="5">
        <v>2</v>
      </c>
      <c r="G708" s="6">
        <v>2840000</v>
      </c>
      <c r="H708" s="6">
        <v>5680000</v>
      </c>
      <c r="I708" s="69">
        <v>41487</v>
      </c>
    </row>
    <row r="709" spans="1:9" s="7" customFormat="1">
      <c r="A709" s="2" t="s">
        <v>507</v>
      </c>
      <c r="B709" s="3" t="s">
        <v>33</v>
      </c>
      <c r="C709" s="4" t="s">
        <v>378</v>
      </c>
      <c r="D709" s="2"/>
      <c r="E709" s="2"/>
      <c r="F709" s="5"/>
      <c r="G709" s="6">
        <v>0</v>
      </c>
      <c r="H709" s="6">
        <v>0</v>
      </c>
      <c r="I709" s="69">
        <v>41487</v>
      </c>
    </row>
    <row r="710" spans="1:9" s="7" customFormat="1">
      <c r="A710" s="2" t="s">
        <v>507</v>
      </c>
      <c r="B710" s="8" t="s">
        <v>0</v>
      </c>
      <c r="C710" s="28" t="s">
        <v>377</v>
      </c>
      <c r="D710" s="8" t="s">
        <v>376</v>
      </c>
      <c r="E710" s="8" t="s">
        <v>924</v>
      </c>
      <c r="F710" s="5">
        <v>2</v>
      </c>
      <c r="G710" s="6">
        <v>59287000</v>
      </c>
      <c r="H710" s="6">
        <v>118574000</v>
      </c>
      <c r="I710" s="69">
        <v>41487</v>
      </c>
    </row>
    <row r="711" spans="1:9" s="7" customFormat="1">
      <c r="A711" s="2" t="s">
        <v>507</v>
      </c>
      <c r="B711" s="8"/>
      <c r="C711" s="28" t="s">
        <v>62</v>
      </c>
      <c r="D711" s="8" t="s">
        <v>375</v>
      </c>
      <c r="E711" s="8" t="s">
        <v>924</v>
      </c>
      <c r="F711" s="5">
        <v>2</v>
      </c>
      <c r="G711" s="6">
        <v>347000</v>
      </c>
      <c r="H711" s="6">
        <v>694000</v>
      </c>
      <c r="I711" s="69">
        <v>41487</v>
      </c>
    </row>
    <row r="712" spans="1:9" s="7" customFormat="1">
      <c r="A712" s="2" t="s">
        <v>507</v>
      </c>
      <c r="B712" s="3" t="s">
        <v>32</v>
      </c>
      <c r="C712" s="4" t="s">
        <v>374</v>
      </c>
      <c r="D712" s="2"/>
      <c r="E712" s="2"/>
      <c r="F712" s="5"/>
      <c r="G712" s="6">
        <v>0</v>
      </c>
      <c r="H712" s="6">
        <v>0</v>
      </c>
      <c r="I712" s="69">
        <v>41487</v>
      </c>
    </row>
    <row r="713" spans="1:9" s="7" customFormat="1" ht="27">
      <c r="A713" s="2" t="s">
        <v>507</v>
      </c>
      <c r="B713" s="2" t="s">
        <v>0</v>
      </c>
      <c r="C713" s="36" t="s">
        <v>748</v>
      </c>
      <c r="D713" s="2" t="s">
        <v>373</v>
      </c>
      <c r="E713" s="2" t="s">
        <v>927</v>
      </c>
      <c r="F713" s="5">
        <v>2</v>
      </c>
      <c r="G713" s="6">
        <v>39062000</v>
      </c>
      <c r="H713" s="6">
        <v>78124000</v>
      </c>
      <c r="I713" s="69">
        <v>41487</v>
      </c>
    </row>
    <row r="714" spans="1:9" s="7" customFormat="1" ht="27">
      <c r="A714" s="2" t="s">
        <v>507</v>
      </c>
      <c r="B714" s="2"/>
      <c r="C714" s="36" t="s">
        <v>747</v>
      </c>
      <c r="D714" s="2"/>
      <c r="E714" s="2"/>
      <c r="F714" s="5"/>
      <c r="G714" s="6">
        <v>0</v>
      </c>
      <c r="H714" s="6">
        <v>0</v>
      </c>
      <c r="I714" s="69">
        <v>41487</v>
      </c>
    </row>
    <row r="715" spans="1:9" s="9" customFormat="1" ht="27">
      <c r="A715" s="2" t="s">
        <v>507</v>
      </c>
      <c r="B715" s="2"/>
      <c r="C715" s="36" t="s">
        <v>746</v>
      </c>
      <c r="D715" s="2"/>
      <c r="E715" s="2"/>
      <c r="F715" s="5"/>
      <c r="G715" s="6">
        <v>0</v>
      </c>
      <c r="H715" s="6">
        <v>0</v>
      </c>
      <c r="I715" s="69">
        <v>41487</v>
      </c>
    </row>
    <row r="716" spans="1:9" s="9" customFormat="1" ht="27">
      <c r="A716" s="2" t="s">
        <v>507</v>
      </c>
      <c r="B716" s="2"/>
      <c r="C716" s="36" t="s">
        <v>745</v>
      </c>
      <c r="D716" s="2"/>
      <c r="E716" s="2"/>
      <c r="F716" s="5"/>
      <c r="G716" s="6">
        <v>0</v>
      </c>
      <c r="H716" s="6">
        <v>0</v>
      </c>
      <c r="I716" s="69">
        <v>41487</v>
      </c>
    </row>
    <row r="717" spans="1:9" s="9" customFormat="1" ht="27">
      <c r="A717" s="2" t="s">
        <v>507</v>
      </c>
      <c r="B717" s="2"/>
      <c r="C717" s="36" t="s">
        <v>744</v>
      </c>
      <c r="D717" s="2"/>
      <c r="E717" s="2"/>
      <c r="F717" s="5"/>
      <c r="G717" s="6">
        <v>0</v>
      </c>
      <c r="H717" s="6">
        <v>0</v>
      </c>
      <c r="I717" s="69">
        <v>41487</v>
      </c>
    </row>
    <row r="718" spans="1:9" s="7" customFormat="1">
      <c r="A718" s="2" t="s">
        <v>507</v>
      </c>
      <c r="B718" s="2"/>
      <c r="C718" s="43" t="s">
        <v>929</v>
      </c>
      <c r="D718" s="2"/>
      <c r="E718" s="2"/>
      <c r="F718" s="5"/>
      <c r="G718" s="6">
        <v>0</v>
      </c>
      <c r="H718" s="6">
        <v>0</v>
      </c>
      <c r="I718" s="69">
        <v>41487</v>
      </c>
    </row>
    <row r="719" spans="1:9" s="7" customFormat="1" ht="27">
      <c r="A719" s="2" t="s">
        <v>507</v>
      </c>
      <c r="B719" s="2"/>
      <c r="C719" s="36" t="s">
        <v>743</v>
      </c>
      <c r="D719" s="2"/>
      <c r="E719" s="2"/>
      <c r="F719" s="5"/>
      <c r="G719" s="6">
        <v>0</v>
      </c>
      <c r="H719" s="6">
        <v>0</v>
      </c>
      <c r="I719" s="69">
        <v>41487</v>
      </c>
    </row>
    <row r="720" spans="1:9" s="7" customFormat="1" ht="40.5">
      <c r="A720" s="2" t="s">
        <v>507</v>
      </c>
      <c r="B720" s="2"/>
      <c r="C720" s="36" t="s">
        <v>742</v>
      </c>
      <c r="D720" s="2"/>
      <c r="E720" s="2"/>
      <c r="F720" s="5"/>
      <c r="G720" s="6">
        <v>0</v>
      </c>
      <c r="H720" s="6">
        <v>0</v>
      </c>
      <c r="I720" s="69">
        <v>41487</v>
      </c>
    </row>
    <row r="721" spans="1:9" s="7" customFormat="1" ht="27">
      <c r="A721" s="2" t="s">
        <v>507</v>
      </c>
      <c r="B721" s="2"/>
      <c r="C721" s="36" t="s">
        <v>741</v>
      </c>
      <c r="D721" s="2"/>
      <c r="E721" s="2"/>
      <c r="F721" s="5"/>
      <c r="G721" s="6">
        <v>0</v>
      </c>
      <c r="H721" s="6">
        <v>0</v>
      </c>
      <c r="I721" s="69">
        <v>41487</v>
      </c>
    </row>
    <row r="722" spans="1:9" s="7" customFormat="1">
      <c r="A722" s="2" t="s">
        <v>507</v>
      </c>
      <c r="B722" s="2"/>
      <c r="C722" s="36" t="s">
        <v>740</v>
      </c>
      <c r="D722" s="2"/>
      <c r="E722" s="2"/>
      <c r="F722" s="5"/>
      <c r="G722" s="6">
        <v>0</v>
      </c>
      <c r="H722" s="6">
        <v>0</v>
      </c>
      <c r="I722" s="69">
        <v>41487</v>
      </c>
    </row>
    <row r="723" spans="1:9" s="7" customFormat="1" ht="27">
      <c r="A723" s="2" t="s">
        <v>507</v>
      </c>
      <c r="B723" s="2"/>
      <c r="C723" s="36" t="s">
        <v>739</v>
      </c>
      <c r="D723" s="2"/>
      <c r="E723" s="2"/>
      <c r="F723" s="5"/>
      <c r="G723" s="6">
        <v>0</v>
      </c>
      <c r="H723" s="6">
        <v>0</v>
      </c>
      <c r="I723" s="69">
        <v>41487</v>
      </c>
    </row>
    <row r="724" spans="1:9" s="7" customFormat="1">
      <c r="A724" s="2" t="s">
        <v>507</v>
      </c>
      <c r="B724" s="2"/>
      <c r="C724" s="36" t="s">
        <v>738</v>
      </c>
      <c r="D724" s="2"/>
      <c r="E724" s="2"/>
      <c r="F724" s="5"/>
      <c r="G724" s="6">
        <v>0</v>
      </c>
      <c r="H724" s="6">
        <v>0</v>
      </c>
      <c r="I724" s="69">
        <v>41487</v>
      </c>
    </row>
    <row r="725" spans="1:9" s="7" customFormat="1">
      <c r="A725" s="2" t="s">
        <v>507</v>
      </c>
      <c r="B725" s="2"/>
      <c r="C725" s="36" t="s">
        <v>737</v>
      </c>
      <c r="D725" s="2"/>
      <c r="E725" s="2"/>
      <c r="F725" s="5"/>
      <c r="G725" s="6">
        <v>0</v>
      </c>
      <c r="H725" s="6">
        <v>0</v>
      </c>
      <c r="I725" s="69">
        <v>41487</v>
      </c>
    </row>
    <row r="726" spans="1:9" s="7" customFormat="1">
      <c r="A726" s="2" t="s">
        <v>507</v>
      </c>
      <c r="B726" s="2"/>
      <c r="C726" s="36" t="s">
        <v>736</v>
      </c>
      <c r="D726" s="2"/>
      <c r="E726" s="2"/>
      <c r="F726" s="5"/>
      <c r="G726" s="6">
        <v>0</v>
      </c>
      <c r="H726" s="6">
        <v>0</v>
      </c>
      <c r="I726" s="69">
        <v>41487</v>
      </c>
    </row>
    <row r="727" spans="1:9" s="7" customFormat="1">
      <c r="A727" s="2" t="s">
        <v>507</v>
      </c>
      <c r="B727" s="2"/>
      <c r="C727" s="36" t="s">
        <v>735</v>
      </c>
      <c r="D727" s="2"/>
      <c r="E727" s="2"/>
      <c r="F727" s="5"/>
      <c r="G727" s="6">
        <v>0</v>
      </c>
      <c r="H727" s="6">
        <v>0</v>
      </c>
      <c r="I727" s="69">
        <v>41487</v>
      </c>
    </row>
    <row r="728" spans="1:9" s="7" customFormat="1">
      <c r="A728" s="2" t="s">
        <v>507</v>
      </c>
      <c r="B728" s="2"/>
      <c r="C728" s="36" t="s">
        <v>734</v>
      </c>
      <c r="D728" s="2"/>
      <c r="E728" s="2"/>
      <c r="F728" s="5"/>
      <c r="G728" s="6">
        <v>0</v>
      </c>
      <c r="H728" s="6">
        <v>0</v>
      </c>
      <c r="I728" s="69">
        <v>41487</v>
      </c>
    </row>
    <row r="729" spans="1:9" s="7" customFormat="1">
      <c r="A729" s="2" t="s">
        <v>507</v>
      </c>
      <c r="B729" s="2"/>
      <c r="C729" s="36" t="s">
        <v>733</v>
      </c>
      <c r="D729" s="2"/>
      <c r="E729" s="2"/>
      <c r="F729" s="5"/>
      <c r="G729" s="6">
        <v>0</v>
      </c>
      <c r="H729" s="6">
        <v>0</v>
      </c>
      <c r="I729" s="69">
        <v>41487</v>
      </c>
    </row>
    <row r="730" spans="1:9" s="7" customFormat="1">
      <c r="A730" s="2" t="s">
        <v>507</v>
      </c>
      <c r="B730" s="2"/>
      <c r="C730" s="36" t="s">
        <v>732</v>
      </c>
      <c r="D730" s="2"/>
      <c r="E730" s="2"/>
      <c r="F730" s="5"/>
      <c r="G730" s="6">
        <v>0</v>
      </c>
      <c r="H730" s="6">
        <v>0</v>
      </c>
      <c r="I730" s="69">
        <v>41487</v>
      </c>
    </row>
    <row r="731" spans="1:9" s="7" customFormat="1">
      <c r="A731" s="2" t="s">
        <v>507</v>
      </c>
      <c r="B731" s="2"/>
      <c r="C731" s="21" t="s">
        <v>731</v>
      </c>
      <c r="D731" s="2"/>
      <c r="E731" s="2"/>
      <c r="F731" s="5"/>
      <c r="G731" s="6">
        <v>0</v>
      </c>
      <c r="H731" s="6">
        <v>0</v>
      </c>
      <c r="I731" s="69">
        <v>41487</v>
      </c>
    </row>
    <row r="732" spans="1:9" s="7" customFormat="1">
      <c r="A732" s="2" t="s">
        <v>507</v>
      </c>
      <c r="B732" s="2"/>
      <c r="C732" s="36" t="s">
        <v>730</v>
      </c>
      <c r="D732" s="2"/>
      <c r="E732" s="2"/>
      <c r="F732" s="5"/>
      <c r="G732" s="6">
        <v>0</v>
      </c>
      <c r="H732" s="6">
        <v>0</v>
      </c>
      <c r="I732" s="69">
        <v>41487</v>
      </c>
    </row>
    <row r="733" spans="1:9" s="7" customFormat="1">
      <c r="A733" s="2" t="s">
        <v>507</v>
      </c>
      <c r="B733" s="2"/>
      <c r="C733" s="36" t="s">
        <v>729</v>
      </c>
      <c r="D733" s="2"/>
      <c r="E733" s="2"/>
      <c r="F733" s="5"/>
      <c r="G733" s="6">
        <v>0</v>
      </c>
      <c r="H733" s="6">
        <v>0</v>
      </c>
      <c r="I733" s="69">
        <v>41487</v>
      </c>
    </row>
    <row r="734" spans="1:9" s="7" customFormat="1" ht="27">
      <c r="A734" s="2" t="s">
        <v>507</v>
      </c>
      <c r="B734" s="2"/>
      <c r="C734" s="36" t="s">
        <v>728</v>
      </c>
      <c r="D734" s="2"/>
      <c r="E734" s="2"/>
      <c r="F734" s="5"/>
      <c r="G734" s="6">
        <v>0</v>
      </c>
      <c r="H734" s="6">
        <v>0</v>
      </c>
      <c r="I734" s="69">
        <v>41487</v>
      </c>
    </row>
    <row r="735" spans="1:9" s="7" customFormat="1">
      <c r="A735" s="2" t="s">
        <v>507</v>
      </c>
      <c r="B735" s="2" t="s">
        <v>29</v>
      </c>
      <c r="C735" s="36" t="s">
        <v>727</v>
      </c>
      <c r="D735" s="2"/>
      <c r="E735" s="2" t="s">
        <v>924</v>
      </c>
      <c r="F735" s="5">
        <v>2</v>
      </c>
      <c r="G735" s="6">
        <v>3189000</v>
      </c>
      <c r="H735" s="6">
        <v>6378000</v>
      </c>
      <c r="I735" s="69">
        <v>41487</v>
      </c>
    </row>
    <row r="736" spans="1:9" s="7" customFormat="1">
      <c r="A736" s="2" t="s">
        <v>507</v>
      </c>
      <c r="B736" s="3" t="s">
        <v>23</v>
      </c>
      <c r="C736" s="4" t="s">
        <v>726</v>
      </c>
      <c r="D736" s="2"/>
      <c r="E736" s="2"/>
      <c r="F736" s="5"/>
      <c r="G736" s="6">
        <v>0</v>
      </c>
      <c r="H736" s="6">
        <v>0</v>
      </c>
      <c r="I736" s="69">
        <v>41487</v>
      </c>
    </row>
    <row r="737" spans="1:9" s="7" customFormat="1">
      <c r="A737" s="2" t="s">
        <v>507</v>
      </c>
      <c r="B737" s="2" t="s">
        <v>0</v>
      </c>
      <c r="C737" s="36" t="s">
        <v>725</v>
      </c>
      <c r="D737" s="8"/>
      <c r="E737" s="8" t="s">
        <v>927</v>
      </c>
      <c r="F737" s="5">
        <v>1</v>
      </c>
      <c r="G737" s="6">
        <v>576616000</v>
      </c>
      <c r="H737" s="6">
        <v>576616000</v>
      </c>
      <c r="I737" s="69">
        <v>41487</v>
      </c>
    </row>
    <row r="738" spans="1:9" s="7" customFormat="1">
      <c r="A738" s="2" t="s">
        <v>507</v>
      </c>
      <c r="B738" s="2"/>
      <c r="C738" s="44" t="s">
        <v>704</v>
      </c>
      <c r="D738" s="8"/>
      <c r="E738" s="8"/>
      <c r="F738" s="5"/>
      <c r="G738" s="6">
        <v>0</v>
      </c>
      <c r="H738" s="6">
        <v>0</v>
      </c>
      <c r="I738" s="69">
        <v>41487</v>
      </c>
    </row>
    <row r="739" spans="1:9" s="7" customFormat="1">
      <c r="A739" s="2" t="s">
        <v>507</v>
      </c>
      <c r="B739" s="2"/>
      <c r="C739" s="45" t="s">
        <v>703</v>
      </c>
      <c r="D739" s="18" t="s">
        <v>702</v>
      </c>
      <c r="E739" s="8" t="s">
        <v>935</v>
      </c>
      <c r="F739" s="5">
        <v>1</v>
      </c>
      <c r="G739" s="6">
        <v>0</v>
      </c>
      <c r="H739" s="6">
        <v>0</v>
      </c>
      <c r="I739" s="69">
        <v>41487</v>
      </c>
    </row>
    <row r="740" spans="1:9" s="7" customFormat="1" ht="27">
      <c r="A740" s="2" t="s">
        <v>507</v>
      </c>
      <c r="B740" s="2"/>
      <c r="C740" s="36" t="s">
        <v>701</v>
      </c>
      <c r="D740" s="8"/>
      <c r="E740" s="8"/>
      <c r="F740" s="5"/>
      <c r="G740" s="6">
        <v>0</v>
      </c>
      <c r="H740" s="6">
        <v>0</v>
      </c>
      <c r="I740" s="69">
        <v>41487</v>
      </c>
    </row>
    <row r="741" spans="1:9" s="7" customFormat="1" ht="27">
      <c r="A741" s="2" t="s">
        <v>507</v>
      </c>
      <c r="B741" s="2"/>
      <c r="C741" s="36" t="s">
        <v>700</v>
      </c>
      <c r="D741" s="8"/>
      <c r="E741" s="8"/>
      <c r="F741" s="5"/>
      <c r="G741" s="6">
        <v>0</v>
      </c>
      <c r="H741" s="6">
        <v>0</v>
      </c>
      <c r="I741" s="69">
        <v>41487</v>
      </c>
    </row>
    <row r="742" spans="1:9" s="7" customFormat="1" ht="27">
      <c r="A742" s="2" t="s">
        <v>507</v>
      </c>
      <c r="B742" s="2"/>
      <c r="C742" s="36" t="s">
        <v>699</v>
      </c>
      <c r="D742" s="8"/>
      <c r="E742" s="8"/>
      <c r="F742" s="5"/>
      <c r="G742" s="6">
        <v>0</v>
      </c>
      <c r="H742" s="6">
        <v>0</v>
      </c>
      <c r="I742" s="69">
        <v>41487</v>
      </c>
    </row>
    <row r="743" spans="1:9" s="7" customFormat="1" ht="27">
      <c r="A743" s="2" t="s">
        <v>507</v>
      </c>
      <c r="B743" s="2"/>
      <c r="C743" s="36" t="s">
        <v>698</v>
      </c>
      <c r="D743" s="8"/>
      <c r="E743" s="8"/>
      <c r="F743" s="5"/>
      <c r="G743" s="6">
        <v>0</v>
      </c>
      <c r="H743" s="6">
        <v>0</v>
      </c>
      <c r="I743" s="69">
        <v>41487</v>
      </c>
    </row>
    <row r="744" spans="1:9" s="7" customFormat="1" ht="27">
      <c r="A744" s="2" t="s">
        <v>507</v>
      </c>
      <c r="B744" s="2"/>
      <c r="C744" s="36" t="s">
        <v>697</v>
      </c>
      <c r="D744" s="8"/>
      <c r="E744" s="8"/>
      <c r="F744" s="5"/>
      <c r="G744" s="6">
        <v>0</v>
      </c>
      <c r="H744" s="6">
        <v>0</v>
      </c>
      <c r="I744" s="69">
        <v>41487</v>
      </c>
    </row>
    <row r="745" spans="1:9" s="7" customFormat="1" ht="27">
      <c r="A745" s="2" t="s">
        <v>507</v>
      </c>
      <c r="B745" s="2"/>
      <c r="C745" s="36" t="s">
        <v>696</v>
      </c>
      <c r="D745" s="8"/>
      <c r="E745" s="8"/>
      <c r="F745" s="5"/>
      <c r="G745" s="6">
        <v>0</v>
      </c>
      <c r="H745" s="6">
        <v>0</v>
      </c>
      <c r="I745" s="69">
        <v>41487</v>
      </c>
    </row>
    <row r="746" spans="1:9" s="7" customFormat="1" ht="27">
      <c r="A746" s="2" t="s">
        <v>507</v>
      </c>
      <c r="B746" s="2"/>
      <c r="C746" s="36" t="s">
        <v>695</v>
      </c>
      <c r="D746" s="8"/>
      <c r="E746" s="8"/>
      <c r="F746" s="5"/>
      <c r="G746" s="6">
        <v>0</v>
      </c>
      <c r="H746" s="6">
        <v>0</v>
      </c>
      <c r="I746" s="69">
        <v>41487</v>
      </c>
    </row>
    <row r="747" spans="1:9" s="7" customFormat="1" ht="27">
      <c r="A747" s="2" t="s">
        <v>507</v>
      </c>
      <c r="B747" s="2"/>
      <c r="C747" s="36" t="s">
        <v>694</v>
      </c>
      <c r="D747" s="8"/>
      <c r="E747" s="8"/>
      <c r="F747" s="5"/>
      <c r="G747" s="6">
        <v>0</v>
      </c>
      <c r="H747" s="6">
        <v>0</v>
      </c>
      <c r="I747" s="69">
        <v>41487</v>
      </c>
    </row>
    <row r="748" spans="1:9" s="7" customFormat="1" ht="27">
      <c r="A748" s="2" t="s">
        <v>507</v>
      </c>
      <c r="B748" s="2"/>
      <c r="C748" s="44" t="s">
        <v>689</v>
      </c>
      <c r="D748" s="8"/>
      <c r="E748" s="8"/>
      <c r="F748" s="5"/>
      <c r="G748" s="6">
        <v>0</v>
      </c>
      <c r="H748" s="6">
        <v>0</v>
      </c>
      <c r="I748" s="69">
        <v>41487</v>
      </c>
    </row>
    <row r="749" spans="1:9" s="7" customFormat="1">
      <c r="A749" s="2" t="s">
        <v>507</v>
      </c>
      <c r="B749" s="2"/>
      <c r="C749" s="36" t="s">
        <v>724</v>
      </c>
      <c r="D749" s="18" t="s">
        <v>723</v>
      </c>
      <c r="E749" s="8" t="s">
        <v>935</v>
      </c>
      <c r="F749" s="5">
        <v>1</v>
      </c>
      <c r="G749" s="6">
        <v>0</v>
      </c>
      <c r="H749" s="6">
        <v>0</v>
      </c>
      <c r="I749" s="69">
        <v>41487</v>
      </c>
    </row>
    <row r="750" spans="1:9" s="7" customFormat="1">
      <c r="A750" s="2" t="s">
        <v>507</v>
      </c>
      <c r="B750" s="2"/>
      <c r="C750" s="36" t="s">
        <v>722</v>
      </c>
      <c r="D750" s="8"/>
      <c r="E750" s="8"/>
      <c r="F750" s="5"/>
      <c r="G750" s="6">
        <v>0</v>
      </c>
      <c r="H750" s="6">
        <v>0</v>
      </c>
      <c r="I750" s="69">
        <v>41487</v>
      </c>
    </row>
    <row r="751" spans="1:9" s="7" customFormat="1">
      <c r="A751" s="2" t="s">
        <v>507</v>
      </c>
      <c r="B751" s="2"/>
      <c r="C751" s="36" t="s">
        <v>685</v>
      </c>
      <c r="D751" s="8"/>
      <c r="E751" s="8"/>
      <c r="F751" s="5"/>
      <c r="G751" s="6">
        <v>0</v>
      </c>
      <c r="H751" s="6">
        <v>0</v>
      </c>
      <c r="I751" s="69">
        <v>41487</v>
      </c>
    </row>
    <row r="752" spans="1:9" s="7" customFormat="1">
      <c r="A752" s="2" t="s">
        <v>507</v>
      </c>
      <c r="B752" s="2"/>
      <c r="C752" s="36" t="s">
        <v>721</v>
      </c>
      <c r="D752" s="8"/>
      <c r="E752" s="8"/>
      <c r="F752" s="5"/>
      <c r="G752" s="6">
        <v>0</v>
      </c>
      <c r="H752" s="6">
        <v>0</v>
      </c>
      <c r="I752" s="69">
        <v>41487</v>
      </c>
    </row>
    <row r="753" spans="1:9" s="7" customFormat="1" ht="27">
      <c r="A753" s="2" t="s">
        <v>507</v>
      </c>
      <c r="B753" s="2"/>
      <c r="C753" s="36" t="s">
        <v>720</v>
      </c>
      <c r="D753" s="8"/>
      <c r="E753" s="8"/>
      <c r="F753" s="5"/>
      <c r="G753" s="6">
        <v>0</v>
      </c>
      <c r="H753" s="6">
        <v>0</v>
      </c>
      <c r="I753" s="69">
        <v>41487</v>
      </c>
    </row>
    <row r="754" spans="1:9" s="7" customFormat="1" ht="27">
      <c r="A754" s="2" t="s">
        <v>507</v>
      </c>
      <c r="B754" s="2"/>
      <c r="C754" s="36" t="s">
        <v>719</v>
      </c>
      <c r="D754" s="8"/>
      <c r="E754" s="8"/>
      <c r="F754" s="5"/>
      <c r="G754" s="6">
        <v>0</v>
      </c>
      <c r="H754" s="6">
        <v>0</v>
      </c>
      <c r="I754" s="69">
        <v>41487</v>
      </c>
    </row>
    <row r="755" spans="1:9" s="7" customFormat="1" ht="27">
      <c r="A755" s="2" t="s">
        <v>507</v>
      </c>
      <c r="B755" s="2"/>
      <c r="C755" s="36" t="s">
        <v>718</v>
      </c>
      <c r="D755" s="8"/>
      <c r="E755" s="8"/>
      <c r="F755" s="5"/>
      <c r="G755" s="6">
        <v>0</v>
      </c>
      <c r="H755" s="6">
        <v>0</v>
      </c>
      <c r="I755" s="69">
        <v>41487</v>
      </c>
    </row>
    <row r="756" spans="1:9" s="7" customFormat="1" ht="27">
      <c r="A756" s="2" t="s">
        <v>507</v>
      </c>
      <c r="B756" s="2"/>
      <c r="C756" s="36" t="s">
        <v>717</v>
      </c>
      <c r="D756" s="8"/>
      <c r="E756" s="8"/>
      <c r="F756" s="5"/>
      <c r="G756" s="6">
        <v>0</v>
      </c>
      <c r="H756" s="6">
        <v>0</v>
      </c>
      <c r="I756" s="69">
        <v>41487</v>
      </c>
    </row>
    <row r="757" spans="1:9" s="7" customFormat="1">
      <c r="A757" s="2" t="s">
        <v>507</v>
      </c>
      <c r="B757" s="2"/>
      <c r="C757" s="36" t="s">
        <v>679</v>
      </c>
      <c r="D757" s="8"/>
      <c r="E757" s="8"/>
      <c r="F757" s="5"/>
      <c r="G757" s="6">
        <v>0</v>
      </c>
      <c r="H757" s="6">
        <v>0</v>
      </c>
      <c r="I757" s="69">
        <v>41487</v>
      </c>
    </row>
    <row r="758" spans="1:9" s="7" customFormat="1">
      <c r="A758" s="2" t="s">
        <v>507</v>
      </c>
      <c r="B758" s="2"/>
      <c r="C758" s="36" t="s">
        <v>678</v>
      </c>
      <c r="D758" s="8"/>
      <c r="E758" s="8"/>
      <c r="F758" s="5"/>
      <c r="G758" s="6">
        <v>0</v>
      </c>
      <c r="H758" s="6">
        <v>0</v>
      </c>
      <c r="I758" s="69">
        <v>41487</v>
      </c>
    </row>
    <row r="759" spans="1:9" s="7" customFormat="1" ht="27">
      <c r="A759" s="2" t="s">
        <v>507</v>
      </c>
      <c r="B759" s="2"/>
      <c r="C759" s="36" t="s">
        <v>677</v>
      </c>
      <c r="D759" s="8"/>
      <c r="E759" s="8"/>
      <c r="F759" s="5"/>
      <c r="G759" s="6">
        <v>0</v>
      </c>
      <c r="H759" s="6">
        <v>0</v>
      </c>
      <c r="I759" s="69">
        <v>41487</v>
      </c>
    </row>
    <row r="760" spans="1:9" s="7" customFormat="1" ht="27">
      <c r="A760" s="2" t="s">
        <v>507</v>
      </c>
      <c r="B760" s="2"/>
      <c r="C760" s="36" t="s">
        <v>676</v>
      </c>
      <c r="D760" s="8"/>
      <c r="E760" s="8"/>
      <c r="F760" s="5"/>
      <c r="G760" s="6">
        <v>0</v>
      </c>
      <c r="H760" s="6">
        <v>0</v>
      </c>
      <c r="I760" s="69">
        <v>41487</v>
      </c>
    </row>
    <row r="761" spans="1:9" s="7" customFormat="1">
      <c r="A761" s="2" t="s">
        <v>507</v>
      </c>
      <c r="B761" s="2"/>
      <c r="C761" s="36" t="s">
        <v>716</v>
      </c>
      <c r="D761" s="8"/>
      <c r="E761" s="8"/>
      <c r="F761" s="5"/>
      <c r="G761" s="6">
        <v>0</v>
      </c>
      <c r="H761" s="6">
        <v>0</v>
      </c>
      <c r="I761" s="69">
        <v>41487</v>
      </c>
    </row>
    <row r="762" spans="1:9" s="7" customFormat="1">
      <c r="A762" s="2" t="s">
        <v>507</v>
      </c>
      <c r="B762" s="2"/>
      <c r="C762" s="36" t="s">
        <v>674</v>
      </c>
      <c r="D762" s="8"/>
      <c r="E762" s="8"/>
      <c r="F762" s="5"/>
      <c r="G762" s="6">
        <v>0</v>
      </c>
      <c r="H762" s="6">
        <v>0</v>
      </c>
      <c r="I762" s="69">
        <v>41487</v>
      </c>
    </row>
    <row r="763" spans="1:9" s="9" customFormat="1" ht="27">
      <c r="A763" s="2" t="s">
        <v>507</v>
      </c>
      <c r="B763" s="2"/>
      <c r="C763" s="36" t="s">
        <v>715</v>
      </c>
      <c r="D763" s="8"/>
      <c r="E763" s="8"/>
      <c r="F763" s="5"/>
      <c r="G763" s="6">
        <v>0</v>
      </c>
      <c r="H763" s="6">
        <v>0</v>
      </c>
      <c r="I763" s="69">
        <v>41487</v>
      </c>
    </row>
    <row r="764" spans="1:9" s="7" customFormat="1">
      <c r="A764" s="2" t="s">
        <v>507</v>
      </c>
      <c r="B764" s="2"/>
      <c r="C764" s="36" t="s">
        <v>714</v>
      </c>
      <c r="D764" s="8"/>
      <c r="E764" s="8"/>
      <c r="F764" s="5"/>
      <c r="G764" s="6">
        <v>0</v>
      </c>
      <c r="H764" s="6">
        <v>0</v>
      </c>
      <c r="I764" s="69">
        <v>41487</v>
      </c>
    </row>
    <row r="765" spans="1:9" s="7" customFormat="1" ht="40.5">
      <c r="A765" s="2" t="s">
        <v>507</v>
      </c>
      <c r="B765" s="2"/>
      <c r="C765" s="36" t="s">
        <v>713</v>
      </c>
      <c r="D765" s="8"/>
      <c r="E765" s="8"/>
      <c r="F765" s="5"/>
      <c r="G765" s="6">
        <v>0</v>
      </c>
      <c r="H765" s="6">
        <v>0</v>
      </c>
      <c r="I765" s="69">
        <v>41487</v>
      </c>
    </row>
    <row r="766" spans="1:9" s="7" customFormat="1" ht="27">
      <c r="A766" s="2" t="s">
        <v>507</v>
      </c>
      <c r="B766" s="2"/>
      <c r="C766" s="36" t="s">
        <v>712</v>
      </c>
      <c r="D766" s="8"/>
      <c r="E766" s="8"/>
      <c r="F766" s="5"/>
      <c r="G766" s="6">
        <v>0</v>
      </c>
      <c r="H766" s="6">
        <v>0</v>
      </c>
      <c r="I766" s="69">
        <v>41487</v>
      </c>
    </row>
    <row r="767" spans="1:9" s="7" customFormat="1" ht="27">
      <c r="A767" s="2" t="s">
        <v>507</v>
      </c>
      <c r="B767" s="2"/>
      <c r="C767" s="36" t="s">
        <v>670</v>
      </c>
      <c r="D767" s="8"/>
      <c r="E767" s="8"/>
      <c r="F767" s="5"/>
      <c r="G767" s="6">
        <v>0</v>
      </c>
      <c r="H767" s="6">
        <v>0</v>
      </c>
      <c r="I767" s="69">
        <v>41487</v>
      </c>
    </row>
    <row r="768" spans="1:9" s="7" customFormat="1">
      <c r="A768" s="2" t="s">
        <v>507</v>
      </c>
      <c r="B768" s="2"/>
      <c r="C768" s="36" t="s">
        <v>669</v>
      </c>
      <c r="D768" s="8"/>
      <c r="E768" s="8"/>
      <c r="F768" s="5"/>
      <c r="G768" s="6">
        <v>0</v>
      </c>
      <c r="H768" s="6">
        <v>0</v>
      </c>
      <c r="I768" s="69">
        <v>41487</v>
      </c>
    </row>
    <row r="769" spans="1:9" s="7" customFormat="1">
      <c r="A769" s="2" t="s">
        <v>507</v>
      </c>
      <c r="B769" s="2"/>
      <c r="C769" s="36" t="s">
        <v>711</v>
      </c>
      <c r="D769" s="8"/>
      <c r="E769" s="8"/>
      <c r="F769" s="5"/>
      <c r="G769" s="6">
        <v>0</v>
      </c>
      <c r="H769" s="6">
        <v>0</v>
      </c>
      <c r="I769" s="69">
        <v>41487</v>
      </c>
    </row>
    <row r="770" spans="1:9" s="7" customFormat="1">
      <c r="A770" s="2" t="s">
        <v>507</v>
      </c>
      <c r="B770" s="2"/>
      <c r="C770" s="36" t="s">
        <v>667</v>
      </c>
      <c r="D770" s="8"/>
      <c r="E770" s="8"/>
      <c r="F770" s="5"/>
      <c r="G770" s="6">
        <v>0</v>
      </c>
      <c r="H770" s="6">
        <v>0</v>
      </c>
      <c r="I770" s="69">
        <v>41487</v>
      </c>
    </row>
    <row r="771" spans="1:9" s="7" customFormat="1" ht="27">
      <c r="A771" s="2" t="s">
        <v>507</v>
      </c>
      <c r="B771" s="2"/>
      <c r="C771" s="36" t="s">
        <v>710</v>
      </c>
      <c r="D771" s="8"/>
      <c r="E771" s="8"/>
      <c r="F771" s="5"/>
      <c r="G771" s="6">
        <v>0</v>
      </c>
      <c r="H771" s="6">
        <v>0</v>
      </c>
      <c r="I771" s="69">
        <v>41487</v>
      </c>
    </row>
    <row r="772" spans="1:9" s="7" customFormat="1">
      <c r="A772" s="2" t="s">
        <v>507</v>
      </c>
      <c r="B772" s="2"/>
      <c r="C772" s="36" t="s">
        <v>665</v>
      </c>
      <c r="D772" s="8"/>
      <c r="E772" s="8"/>
      <c r="F772" s="5"/>
      <c r="G772" s="6">
        <v>0</v>
      </c>
      <c r="H772" s="6">
        <v>0</v>
      </c>
      <c r="I772" s="69">
        <v>41487</v>
      </c>
    </row>
    <row r="773" spans="1:9" s="7" customFormat="1">
      <c r="A773" s="2" t="s">
        <v>507</v>
      </c>
      <c r="B773" s="2"/>
      <c r="C773" s="36" t="s">
        <v>664</v>
      </c>
      <c r="D773" s="8"/>
      <c r="E773" s="8"/>
      <c r="F773" s="5"/>
      <c r="G773" s="6">
        <v>0</v>
      </c>
      <c r="H773" s="6">
        <v>0</v>
      </c>
      <c r="I773" s="69">
        <v>41487</v>
      </c>
    </row>
    <row r="774" spans="1:9" s="9" customFormat="1">
      <c r="A774" s="2" t="s">
        <v>507</v>
      </c>
      <c r="B774" s="2"/>
      <c r="C774" s="36" t="s">
        <v>663</v>
      </c>
      <c r="D774" s="8"/>
      <c r="E774" s="8"/>
      <c r="F774" s="5"/>
      <c r="G774" s="6">
        <v>0</v>
      </c>
      <c r="H774" s="6">
        <v>0</v>
      </c>
      <c r="I774" s="69">
        <v>41487</v>
      </c>
    </row>
    <row r="775" spans="1:9" s="7" customFormat="1">
      <c r="A775" s="2" t="s">
        <v>507</v>
      </c>
      <c r="B775" s="2"/>
      <c r="C775" s="36" t="s">
        <v>662</v>
      </c>
      <c r="D775" s="8"/>
      <c r="E775" s="8"/>
      <c r="F775" s="5"/>
      <c r="G775" s="6">
        <v>0</v>
      </c>
      <c r="H775" s="6">
        <v>0</v>
      </c>
      <c r="I775" s="69">
        <v>41487</v>
      </c>
    </row>
    <row r="776" spans="1:9" s="7" customFormat="1">
      <c r="A776" s="2" t="s">
        <v>507</v>
      </c>
      <c r="B776" s="2"/>
      <c r="C776" s="36" t="s">
        <v>661</v>
      </c>
      <c r="D776" s="8"/>
      <c r="E776" s="8"/>
      <c r="F776" s="5"/>
      <c r="G776" s="6">
        <v>0</v>
      </c>
      <c r="H776" s="6">
        <v>0</v>
      </c>
      <c r="I776" s="69">
        <v>41487</v>
      </c>
    </row>
    <row r="777" spans="1:9" s="7" customFormat="1">
      <c r="A777" s="2" t="s">
        <v>507</v>
      </c>
      <c r="B777" s="2"/>
      <c r="C777" s="36" t="s">
        <v>660</v>
      </c>
      <c r="D777" s="8"/>
      <c r="E777" s="8"/>
      <c r="F777" s="5"/>
      <c r="G777" s="6">
        <v>0</v>
      </c>
      <c r="H777" s="6">
        <v>0</v>
      </c>
      <c r="I777" s="69">
        <v>41487</v>
      </c>
    </row>
    <row r="778" spans="1:9" s="7" customFormat="1">
      <c r="A778" s="2" t="s">
        <v>507</v>
      </c>
      <c r="B778" s="2"/>
      <c r="C778" s="36" t="s">
        <v>659</v>
      </c>
      <c r="D778" s="8"/>
      <c r="E778" s="8"/>
      <c r="F778" s="5"/>
      <c r="G778" s="6">
        <v>0</v>
      </c>
      <c r="H778" s="6">
        <v>0</v>
      </c>
      <c r="I778" s="69">
        <v>41487</v>
      </c>
    </row>
    <row r="779" spans="1:9" s="7" customFormat="1">
      <c r="A779" s="2" t="s">
        <v>507</v>
      </c>
      <c r="B779" s="2"/>
      <c r="C779" s="36" t="s">
        <v>658</v>
      </c>
      <c r="D779" s="8"/>
      <c r="E779" s="8"/>
      <c r="F779" s="5"/>
      <c r="G779" s="6">
        <v>0</v>
      </c>
      <c r="H779" s="6">
        <v>0</v>
      </c>
      <c r="I779" s="69">
        <v>41487</v>
      </c>
    </row>
    <row r="780" spans="1:9" s="7" customFormat="1" ht="27">
      <c r="A780" s="2" t="s">
        <v>507</v>
      </c>
      <c r="B780" s="2"/>
      <c r="C780" s="36" t="s">
        <v>657</v>
      </c>
      <c r="D780" s="8"/>
      <c r="E780" s="8"/>
      <c r="F780" s="5"/>
      <c r="G780" s="6">
        <v>0</v>
      </c>
      <c r="H780" s="6">
        <v>0</v>
      </c>
      <c r="I780" s="69">
        <v>41487</v>
      </c>
    </row>
    <row r="781" spans="1:9" s="7" customFormat="1">
      <c r="A781" s="2" t="s">
        <v>507</v>
      </c>
      <c r="B781" s="2"/>
      <c r="C781" s="36" t="s">
        <v>656</v>
      </c>
      <c r="D781" s="8"/>
      <c r="E781" s="8"/>
      <c r="F781" s="5"/>
      <c r="G781" s="6">
        <v>0</v>
      </c>
      <c r="H781" s="6">
        <v>0</v>
      </c>
      <c r="I781" s="69">
        <v>41487</v>
      </c>
    </row>
    <row r="782" spans="1:9" s="7" customFormat="1">
      <c r="A782" s="2" t="s">
        <v>507</v>
      </c>
      <c r="B782" s="2"/>
      <c r="C782" s="36" t="s">
        <v>655</v>
      </c>
      <c r="D782" s="8"/>
      <c r="E782" s="8"/>
      <c r="F782" s="5"/>
      <c r="G782" s="6">
        <v>0</v>
      </c>
      <c r="H782" s="6">
        <v>0</v>
      </c>
      <c r="I782" s="69">
        <v>41487</v>
      </c>
    </row>
    <row r="783" spans="1:9" s="7" customFormat="1">
      <c r="A783" s="2" t="s">
        <v>507</v>
      </c>
      <c r="B783" s="2"/>
      <c r="C783" s="36" t="s">
        <v>654</v>
      </c>
      <c r="D783" s="8"/>
      <c r="E783" s="8"/>
      <c r="F783" s="5"/>
      <c r="G783" s="6">
        <v>0</v>
      </c>
      <c r="H783" s="6">
        <v>0</v>
      </c>
      <c r="I783" s="69">
        <v>41487</v>
      </c>
    </row>
    <row r="784" spans="1:9" s="9" customFormat="1" ht="27">
      <c r="A784" s="2" t="s">
        <v>507</v>
      </c>
      <c r="B784" s="2"/>
      <c r="C784" s="36" t="s">
        <v>653</v>
      </c>
      <c r="D784" s="8"/>
      <c r="E784" s="8"/>
      <c r="F784" s="5"/>
      <c r="G784" s="6">
        <v>0</v>
      </c>
      <c r="H784" s="6">
        <v>0</v>
      </c>
      <c r="I784" s="69">
        <v>41487</v>
      </c>
    </row>
    <row r="785" spans="1:9" s="7" customFormat="1" ht="27">
      <c r="A785" s="2" t="s">
        <v>507</v>
      </c>
      <c r="B785" s="2"/>
      <c r="C785" s="36" t="s">
        <v>652</v>
      </c>
      <c r="D785" s="8"/>
      <c r="E785" s="8"/>
      <c r="F785" s="5"/>
      <c r="G785" s="6">
        <v>0</v>
      </c>
      <c r="H785" s="6">
        <v>0</v>
      </c>
      <c r="I785" s="69">
        <v>41487</v>
      </c>
    </row>
    <row r="786" spans="1:9" s="7" customFormat="1">
      <c r="A786" s="2" t="s">
        <v>507</v>
      </c>
      <c r="B786" s="2"/>
      <c r="C786" s="36" t="s">
        <v>651</v>
      </c>
      <c r="D786" s="8"/>
      <c r="E786" s="8"/>
      <c r="F786" s="5"/>
      <c r="G786" s="6">
        <v>0</v>
      </c>
      <c r="H786" s="6">
        <v>0</v>
      </c>
      <c r="I786" s="69">
        <v>41487</v>
      </c>
    </row>
    <row r="787" spans="1:9" s="7" customFormat="1">
      <c r="A787" s="2" t="s">
        <v>507</v>
      </c>
      <c r="B787" s="2"/>
      <c r="C787" s="36" t="s">
        <v>650</v>
      </c>
      <c r="D787" s="8"/>
      <c r="E787" s="8"/>
      <c r="F787" s="5"/>
      <c r="G787" s="6">
        <v>0</v>
      </c>
      <c r="H787" s="6">
        <v>0</v>
      </c>
      <c r="I787" s="69">
        <v>41487</v>
      </c>
    </row>
    <row r="788" spans="1:9" s="7" customFormat="1">
      <c r="A788" s="2" t="s">
        <v>507</v>
      </c>
      <c r="B788" s="2"/>
      <c r="C788" s="36" t="s">
        <v>649</v>
      </c>
      <c r="D788" s="8"/>
      <c r="E788" s="8"/>
      <c r="F788" s="5"/>
      <c r="G788" s="6">
        <v>0</v>
      </c>
      <c r="H788" s="6">
        <v>0</v>
      </c>
      <c r="I788" s="69">
        <v>41487</v>
      </c>
    </row>
    <row r="789" spans="1:9" s="7" customFormat="1" ht="27">
      <c r="A789" s="2" t="s">
        <v>507</v>
      </c>
      <c r="B789" s="2"/>
      <c r="C789" s="36" t="s">
        <v>648</v>
      </c>
      <c r="D789" s="8"/>
      <c r="E789" s="8"/>
      <c r="F789" s="5"/>
      <c r="G789" s="6">
        <v>0</v>
      </c>
      <c r="H789" s="6">
        <v>0</v>
      </c>
      <c r="I789" s="69">
        <v>41487</v>
      </c>
    </row>
    <row r="790" spans="1:9" s="7" customFormat="1">
      <c r="A790" s="2" t="s">
        <v>507</v>
      </c>
      <c r="B790" s="2"/>
      <c r="C790" s="36" t="s">
        <v>647</v>
      </c>
      <c r="D790" s="8"/>
      <c r="E790" s="8"/>
      <c r="F790" s="5"/>
      <c r="G790" s="6">
        <v>0</v>
      </c>
      <c r="H790" s="6">
        <v>0</v>
      </c>
      <c r="I790" s="69">
        <v>41487</v>
      </c>
    </row>
    <row r="791" spans="1:9" s="7" customFormat="1" ht="27">
      <c r="A791" s="2" t="s">
        <v>507</v>
      </c>
      <c r="B791" s="2"/>
      <c r="C791" s="36" t="s">
        <v>646</v>
      </c>
      <c r="D791" s="8"/>
      <c r="E791" s="8"/>
      <c r="F791" s="5"/>
      <c r="G791" s="6">
        <v>0</v>
      </c>
      <c r="H791" s="6">
        <v>0</v>
      </c>
      <c r="I791" s="69">
        <v>41487</v>
      </c>
    </row>
    <row r="792" spans="1:9" s="7" customFormat="1">
      <c r="A792" s="2" t="s">
        <v>507</v>
      </c>
      <c r="B792" s="2"/>
      <c r="C792" s="36" t="s">
        <v>645</v>
      </c>
      <c r="D792" s="8"/>
      <c r="E792" s="8"/>
      <c r="F792" s="5"/>
      <c r="G792" s="6">
        <v>0</v>
      </c>
      <c r="H792" s="6">
        <v>0</v>
      </c>
      <c r="I792" s="69">
        <v>41487</v>
      </c>
    </row>
    <row r="793" spans="1:9" s="7" customFormat="1" ht="27">
      <c r="A793" s="2" t="s">
        <v>507</v>
      </c>
      <c r="B793" s="2"/>
      <c r="C793" s="36" t="s">
        <v>644</v>
      </c>
      <c r="D793" s="8"/>
      <c r="E793" s="8"/>
      <c r="F793" s="5"/>
      <c r="G793" s="6">
        <v>0</v>
      </c>
      <c r="H793" s="6">
        <v>0</v>
      </c>
      <c r="I793" s="69">
        <v>41487</v>
      </c>
    </row>
    <row r="794" spans="1:9" s="7" customFormat="1">
      <c r="A794" s="2" t="s">
        <v>507</v>
      </c>
      <c r="B794" s="2"/>
      <c r="C794" s="36" t="s">
        <v>643</v>
      </c>
      <c r="D794" s="8"/>
      <c r="E794" s="8"/>
      <c r="F794" s="5"/>
      <c r="G794" s="6">
        <v>0</v>
      </c>
      <c r="H794" s="6">
        <v>0</v>
      </c>
      <c r="I794" s="69">
        <v>41487</v>
      </c>
    </row>
    <row r="795" spans="1:9" s="7" customFormat="1" ht="27">
      <c r="A795" s="2" t="s">
        <v>507</v>
      </c>
      <c r="B795" s="2"/>
      <c r="C795" s="36" t="s">
        <v>642</v>
      </c>
      <c r="D795" s="8"/>
      <c r="E795" s="8"/>
      <c r="F795" s="5"/>
      <c r="G795" s="6">
        <v>0</v>
      </c>
      <c r="H795" s="6">
        <v>0</v>
      </c>
      <c r="I795" s="69">
        <v>41487</v>
      </c>
    </row>
    <row r="796" spans="1:9" s="7" customFormat="1" ht="27">
      <c r="A796" s="2" t="s">
        <v>507</v>
      </c>
      <c r="B796" s="2"/>
      <c r="C796" s="36" t="s">
        <v>641</v>
      </c>
      <c r="D796" s="8"/>
      <c r="E796" s="8"/>
      <c r="F796" s="5"/>
      <c r="G796" s="6">
        <v>0</v>
      </c>
      <c r="H796" s="6">
        <v>0</v>
      </c>
      <c r="I796" s="69">
        <v>41487</v>
      </c>
    </row>
    <row r="797" spans="1:9" s="7" customFormat="1" ht="27">
      <c r="A797" s="2" t="s">
        <v>507</v>
      </c>
      <c r="B797" s="2"/>
      <c r="C797" s="36" t="s">
        <v>640</v>
      </c>
      <c r="D797" s="8"/>
      <c r="E797" s="8"/>
      <c r="F797" s="5"/>
      <c r="G797" s="6">
        <v>0</v>
      </c>
      <c r="H797" s="6">
        <v>0</v>
      </c>
      <c r="I797" s="69">
        <v>41487</v>
      </c>
    </row>
    <row r="798" spans="1:9" s="7" customFormat="1" ht="27">
      <c r="A798" s="2" t="s">
        <v>507</v>
      </c>
      <c r="B798" s="2"/>
      <c r="C798" s="36" t="s">
        <v>639</v>
      </c>
      <c r="D798" s="8"/>
      <c r="E798" s="8"/>
      <c r="F798" s="5"/>
      <c r="G798" s="6">
        <v>0</v>
      </c>
      <c r="H798" s="6">
        <v>0</v>
      </c>
      <c r="I798" s="69">
        <v>41487</v>
      </c>
    </row>
    <row r="799" spans="1:9" s="7" customFormat="1">
      <c r="A799" s="2" t="s">
        <v>507</v>
      </c>
      <c r="B799" s="2"/>
      <c r="C799" s="45" t="s">
        <v>638</v>
      </c>
      <c r="D799" s="8"/>
      <c r="E799" s="8"/>
      <c r="F799" s="5"/>
      <c r="G799" s="6">
        <v>0</v>
      </c>
      <c r="H799" s="6">
        <v>0</v>
      </c>
      <c r="I799" s="69">
        <v>41487</v>
      </c>
    </row>
    <row r="800" spans="1:9" s="7" customFormat="1" ht="27">
      <c r="A800" s="2" t="s">
        <v>507</v>
      </c>
      <c r="B800" s="2"/>
      <c r="C800" s="36" t="s">
        <v>637</v>
      </c>
      <c r="D800" s="8"/>
      <c r="E800" s="8"/>
      <c r="F800" s="5"/>
      <c r="G800" s="6">
        <v>0</v>
      </c>
      <c r="H800" s="6">
        <v>0</v>
      </c>
      <c r="I800" s="69">
        <v>41487</v>
      </c>
    </row>
    <row r="801" spans="1:9" s="9" customFormat="1">
      <c r="A801" s="2" t="s">
        <v>507</v>
      </c>
      <c r="B801" s="2"/>
      <c r="C801" s="36" t="s">
        <v>636</v>
      </c>
      <c r="D801" s="8"/>
      <c r="E801" s="8"/>
      <c r="F801" s="5"/>
      <c r="G801" s="6">
        <v>0</v>
      </c>
      <c r="H801" s="6">
        <v>0</v>
      </c>
      <c r="I801" s="69">
        <v>41487</v>
      </c>
    </row>
    <row r="802" spans="1:9" s="7" customFormat="1">
      <c r="A802" s="2" t="s">
        <v>507</v>
      </c>
      <c r="B802" s="2"/>
      <c r="C802" s="45" t="s">
        <v>635</v>
      </c>
      <c r="D802" s="8"/>
      <c r="E802" s="8"/>
      <c r="F802" s="5"/>
      <c r="G802" s="6">
        <v>0</v>
      </c>
      <c r="H802" s="6">
        <v>0</v>
      </c>
      <c r="I802" s="69">
        <v>41487</v>
      </c>
    </row>
    <row r="803" spans="1:9" s="7" customFormat="1">
      <c r="A803" s="2" t="s">
        <v>507</v>
      </c>
      <c r="B803" s="2"/>
      <c r="C803" s="36" t="s">
        <v>633</v>
      </c>
      <c r="D803" s="18" t="s">
        <v>634</v>
      </c>
      <c r="E803" s="8" t="s">
        <v>935</v>
      </c>
      <c r="F803" s="5">
        <v>1</v>
      </c>
      <c r="G803" s="6">
        <v>0</v>
      </c>
      <c r="H803" s="6">
        <v>0</v>
      </c>
      <c r="I803" s="69">
        <v>41487</v>
      </c>
    </row>
    <row r="804" spans="1:9" s="7" customFormat="1">
      <c r="A804" s="2" t="s">
        <v>507</v>
      </c>
      <c r="B804" s="2"/>
      <c r="C804" s="36" t="s">
        <v>632</v>
      </c>
      <c r="D804" s="8"/>
      <c r="E804" s="8"/>
      <c r="F804" s="5"/>
      <c r="G804" s="6">
        <v>0</v>
      </c>
      <c r="H804" s="6">
        <v>0</v>
      </c>
      <c r="I804" s="69">
        <v>41487</v>
      </c>
    </row>
    <row r="805" spans="1:9" s="7" customFormat="1" ht="27">
      <c r="A805" s="2" t="s">
        <v>507</v>
      </c>
      <c r="B805" s="2"/>
      <c r="C805" s="36" t="s">
        <v>631</v>
      </c>
      <c r="D805" s="8"/>
      <c r="E805" s="8"/>
      <c r="F805" s="5"/>
      <c r="G805" s="6">
        <v>0</v>
      </c>
      <c r="H805" s="6">
        <v>0</v>
      </c>
      <c r="I805" s="69">
        <v>41487</v>
      </c>
    </row>
    <row r="806" spans="1:9" s="7" customFormat="1">
      <c r="A806" s="2" t="s">
        <v>507</v>
      </c>
      <c r="B806" s="2"/>
      <c r="C806" s="45" t="s">
        <v>630</v>
      </c>
      <c r="D806" s="8"/>
      <c r="E806" s="8"/>
      <c r="F806" s="5"/>
      <c r="G806" s="6">
        <v>0</v>
      </c>
      <c r="H806" s="6">
        <v>0</v>
      </c>
      <c r="I806" s="69">
        <v>41487</v>
      </c>
    </row>
    <row r="807" spans="1:9" s="7" customFormat="1">
      <c r="A807" s="2" t="s">
        <v>507</v>
      </c>
      <c r="B807" s="2"/>
      <c r="C807" s="36" t="s">
        <v>629</v>
      </c>
      <c r="D807" s="18" t="s">
        <v>628</v>
      </c>
      <c r="E807" s="8" t="s">
        <v>935</v>
      </c>
      <c r="F807" s="5">
        <v>1</v>
      </c>
      <c r="G807" s="6">
        <v>0</v>
      </c>
      <c r="H807" s="6">
        <v>0</v>
      </c>
      <c r="I807" s="69">
        <v>41487</v>
      </c>
    </row>
    <row r="808" spans="1:9" s="7" customFormat="1">
      <c r="A808" s="2" t="s">
        <v>507</v>
      </c>
      <c r="B808" s="2"/>
      <c r="C808" s="45" t="s">
        <v>709</v>
      </c>
      <c r="D808" s="8"/>
      <c r="E808" s="8"/>
      <c r="F808" s="5"/>
      <c r="G808" s="6">
        <v>0</v>
      </c>
      <c r="H808" s="6">
        <v>0</v>
      </c>
      <c r="I808" s="69">
        <v>41487</v>
      </c>
    </row>
    <row r="809" spans="1:9" s="7" customFormat="1" ht="27">
      <c r="A809" s="2" t="s">
        <v>507</v>
      </c>
      <c r="B809" s="2"/>
      <c r="C809" s="36" t="s">
        <v>708</v>
      </c>
      <c r="D809" s="18" t="s">
        <v>625</v>
      </c>
      <c r="E809" s="8" t="s">
        <v>935</v>
      </c>
      <c r="F809" s="5">
        <v>1</v>
      </c>
      <c r="G809" s="6">
        <v>0</v>
      </c>
      <c r="H809" s="6">
        <v>0</v>
      </c>
      <c r="I809" s="69">
        <v>41487</v>
      </c>
    </row>
    <row r="810" spans="1:9" s="7" customFormat="1" ht="40.5">
      <c r="A810" s="2" t="s">
        <v>507</v>
      </c>
      <c r="B810" s="2"/>
      <c r="C810" s="36" t="s">
        <v>707</v>
      </c>
      <c r="D810" s="8"/>
      <c r="E810" s="8"/>
      <c r="F810" s="5"/>
      <c r="G810" s="6">
        <v>0</v>
      </c>
      <c r="H810" s="6">
        <v>0</v>
      </c>
      <c r="I810" s="69">
        <v>41487</v>
      </c>
    </row>
    <row r="811" spans="1:9" s="7" customFormat="1">
      <c r="A811" s="2" t="s">
        <v>507</v>
      </c>
      <c r="B811" s="2"/>
      <c r="C811" s="36" t="s">
        <v>623</v>
      </c>
      <c r="D811" s="8"/>
      <c r="E811" s="8"/>
      <c r="F811" s="5"/>
      <c r="G811" s="6">
        <v>0</v>
      </c>
      <c r="H811" s="6">
        <v>0</v>
      </c>
      <c r="I811" s="69">
        <v>41487</v>
      </c>
    </row>
    <row r="812" spans="1:9" s="9" customFormat="1">
      <c r="A812" s="2" t="s">
        <v>507</v>
      </c>
      <c r="B812" s="2" t="s">
        <v>29</v>
      </c>
      <c r="C812" s="36" t="s">
        <v>706</v>
      </c>
      <c r="D812" s="8"/>
      <c r="E812" s="8" t="s">
        <v>927</v>
      </c>
      <c r="F812" s="5">
        <v>1</v>
      </c>
      <c r="G812" s="6">
        <v>0</v>
      </c>
      <c r="H812" s="6">
        <v>0</v>
      </c>
      <c r="I812" s="69">
        <v>41487</v>
      </c>
    </row>
    <row r="813" spans="1:9" s="9" customFormat="1">
      <c r="A813" s="2" t="s">
        <v>507</v>
      </c>
      <c r="B813" s="2"/>
      <c r="C813" s="44" t="s">
        <v>705</v>
      </c>
      <c r="D813" s="8"/>
      <c r="E813" s="8"/>
      <c r="F813" s="5"/>
      <c r="G813" s="6">
        <v>0</v>
      </c>
      <c r="H813" s="6">
        <v>0</v>
      </c>
      <c r="I813" s="69">
        <v>41487</v>
      </c>
    </row>
    <row r="814" spans="1:9" s="7" customFormat="1">
      <c r="A814" s="2" t="s">
        <v>507</v>
      </c>
      <c r="B814" s="2"/>
      <c r="C814" s="44" t="s">
        <v>704</v>
      </c>
      <c r="D814" s="8"/>
      <c r="E814" s="8"/>
      <c r="F814" s="5"/>
      <c r="G814" s="6">
        <v>0</v>
      </c>
      <c r="H814" s="6">
        <v>0</v>
      </c>
      <c r="I814" s="69">
        <v>41487</v>
      </c>
    </row>
    <row r="815" spans="1:9" s="7" customFormat="1">
      <c r="A815" s="2" t="s">
        <v>507</v>
      </c>
      <c r="B815" s="2"/>
      <c r="C815" s="36" t="s">
        <v>703</v>
      </c>
      <c r="D815" s="18" t="s">
        <v>702</v>
      </c>
      <c r="E815" s="8" t="s">
        <v>935</v>
      </c>
      <c r="F815" s="5">
        <v>1</v>
      </c>
      <c r="G815" s="6">
        <v>0</v>
      </c>
      <c r="H815" s="6">
        <v>0</v>
      </c>
      <c r="I815" s="69">
        <v>41487</v>
      </c>
    </row>
    <row r="816" spans="1:9" s="7" customFormat="1" ht="27">
      <c r="A816" s="2" t="s">
        <v>507</v>
      </c>
      <c r="B816" s="2"/>
      <c r="C816" s="36" t="s">
        <v>701</v>
      </c>
      <c r="D816" s="8"/>
      <c r="E816" s="8"/>
      <c r="F816" s="5"/>
      <c r="G816" s="6">
        <v>0</v>
      </c>
      <c r="H816" s="6">
        <v>0</v>
      </c>
      <c r="I816" s="69">
        <v>41487</v>
      </c>
    </row>
    <row r="817" spans="1:9" s="7" customFormat="1" ht="27">
      <c r="A817" s="2" t="s">
        <v>507</v>
      </c>
      <c r="B817" s="2"/>
      <c r="C817" s="36" t="s">
        <v>700</v>
      </c>
      <c r="D817" s="8"/>
      <c r="E817" s="8"/>
      <c r="F817" s="5"/>
      <c r="G817" s="6">
        <v>0</v>
      </c>
      <c r="H817" s="6">
        <v>0</v>
      </c>
      <c r="I817" s="69">
        <v>41487</v>
      </c>
    </row>
    <row r="818" spans="1:9" s="7" customFormat="1" ht="27">
      <c r="A818" s="2" t="s">
        <v>507</v>
      </c>
      <c r="B818" s="2"/>
      <c r="C818" s="36" t="s">
        <v>699</v>
      </c>
      <c r="D818" s="8"/>
      <c r="E818" s="8"/>
      <c r="F818" s="5"/>
      <c r="G818" s="6">
        <v>0</v>
      </c>
      <c r="H818" s="6">
        <v>0</v>
      </c>
      <c r="I818" s="69">
        <v>41487</v>
      </c>
    </row>
    <row r="819" spans="1:9" s="7" customFormat="1" ht="27">
      <c r="A819" s="2" t="s">
        <v>507</v>
      </c>
      <c r="B819" s="2"/>
      <c r="C819" s="36" t="s">
        <v>698</v>
      </c>
      <c r="D819" s="8"/>
      <c r="E819" s="8"/>
      <c r="F819" s="5"/>
      <c r="G819" s="6">
        <v>0</v>
      </c>
      <c r="H819" s="6">
        <v>0</v>
      </c>
      <c r="I819" s="69">
        <v>41487</v>
      </c>
    </row>
    <row r="820" spans="1:9" s="7" customFormat="1" ht="27">
      <c r="A820" s="2" t="s">
        <v>507</v>
      </c>
      <c r="B820" s="2"/>
      <c r="C820" s="36" t="s">
        <v>697</v>
      </c>
      <c r="D820" s="8"/>
      <c r="E820" s="8"/>
      <c r="F820" s="5"/>
      <c r="G820" s="6">
        <v>0</v>
      </c>
      <c r="H820" s="6">
        <v>0</v>
      </c>
      <c r="I820" s="69">
        <v>41487</v>
      </c>
    </row>
    <row r="821" spans="1:9" s="7" customFormat="1" ht="27">
      <c r="A821" s="2" t="s">
        <v>507</v>
      </c>
      <c r="B821" s="2"/>
      <c r="C821" s="36" t="s">
        <v>696</v>
      </c>
      <c r="D821" s="8"/>
      <c r="E821" s="8"/>
      <c r="F821" s="5"/>
      <c r="G821" s="6">
        <v>0</v>
      </c>
      <c r="H821" s="6">
        <v>0</v>
      </c>
      <c r="I821" s="69">
        <v>41487</v>
      </c>
    </row>
    <row r="822" spans="1:9" s="7" customFormat="1" ht="27">
      <c r="A822" s="2" t="s">
        <v>507</v>
      </c>
      <c r="B822" s="2"/>
      <c r="C822" s="36" t="s">
        <v>695</v>
      </c>
      <c r="D822" s="8"/>
      <c r="E822" s="8"/>
      <c r="F822" s="5"/>
      <c r="G822" s="6">
        <v>0</v>
      </c>
      <c r="H822" s="6">
        <v>0</v>
      </c>
      <c r="I822" s="69">
        <v>41487</v>
      </c>
    </row>
    <row r="823" spans="1:9" s="7" customFormat="1" ht="27">
      <c r="A823" s="2" t="s">
        <v>507</v>
      </c>
      <c r="B823" s="2"/>
      <c r="C823" s="36" t="s">
        <v>694</v>
      </c>
      <c r="D823" s="8"/>
      <c r="E823" s="8"/>
      <c r="F823" s="5"/>
      <c r="G823" s="6">
        <v>0</v>
      </c>
      <c r="H823" s="6">
        <v>0</v>
      </c>
      <c r="I823" s="69">
        <v>41487</v>
      </c>
    </row>
    <row r="824" spans="1:9" s="7" customFormat="1">
      <c r="A824" s="2" t="s">
        <v>507</v>
      </c>
      <c r="B824" s="2"/>
      <c r="C824" s="44" t="s">
        <v>693</v>
      </c>
      <c r="D824" s="8"/>
      <c r="E824" s="8"/>
      <c r="F824" s="5"/>
      <c r="G824" s="6">
        <v>0</v>
      </c>
      <c r="H824" s="6">
        <v>0</v>
      </c>
      <c r="I824" s="69">
        <v>41487</v>
      </c>
    </row>
    <row r="825" spans="1:9" s="7" customFormat="1">
      <c r="A825" s="2" t="s">
        <v>507</v>
      </c>
      <c r="B825" s="2"/>
      <c r="C825" s="36" t="s">
        <v>692</v>
      </c>
      <c r="D825" s="18" t="s">
        <v>691</v>
      </c>
      <c r="E825" s="8" t="s">
        <v>935</v>
      </c>
      <c r="F825" s="5">
        <v>1</v>
      </c>
      <c r="G825" s="6">
        <v>0</v>
      </c>
      <c r="H825" s="6">
        <v>0</v>
      </c>
      <c r="I825" s="69">
        <v>41487</v>
      </c>
    </row>
    <row r="826" spans="1:9" s="7" customFormat="1" ht="27">
      <c r="A826" s="2" t="s">
        <v>507</v>
      </c>
      <c r="B826" s="2"/>
      <c r="C826" s="36" t="s">
        <v>690</v>
      </c>
      <c r="D826" s="8"/>
      <c r="E826" s="8"/>
      <c r="F826" s="5"/>
      <c r="G826" s="6">
        <v>0</v>
      </c>
      <c r="H826" s="6">
        <v>0</v>
      </c>
      <c r="I826" s="69">
        <v>41487</v>
      </c>
    </row>
    <row r="827" spans="1:9" s="7" customFormat="1" ht="27">
      <c r="A827" s="2" t="s">
        <v>507</v>
      </c>
      <c r="B827" s="2"/>
      <c r="C827" s="44" t="s">
        <v>689</v>
      </c>
      <c r="D827" s="8"/>
      <c r="E827" s="8"/>
      <c r="F827" s="5"/>
      <c r="G827" s="6">
        <v>0</v>
      </c>
      <c r="H827" s="6">
        <v>0</v>
      </c>
      <c r="I827" s="69">
        <v>41487</v>
      </c>
    </row>
    <row r="828" spans="1:9" s="7" customFormat="1">
      <c r="A828" s="2" t="s">
        <v>507</v>
      </c>
      <c r="B828" s="2"/>
      <c r="C828" s="36" t="s">
        <v>688</v>
      </c>
      <c r="D828" s="18" t="s">
        <v>687</v>
      </c>
      <c r="E828" s="8" t="s">
        <v>935</v>
      </c>
      <c r="F828" s="5">
        <v>1</v>
      </c>
      <c r="G828" s="6">
        <v>0</v>
      </c>
      <c r="H828" s="6">
        <v>0</v>
      </c>
      <c r="I828" s="69">
        <v>41487</v>
      </c>
    </row>
    <row r="829" spans="1:9" s="9" customFormat="1">
      <c r="A829" s="2" t="s">
        <v>507</v>
      </c>
      <c r="B829" s="2"/>
      <c r="C829" s="36" t="s">
        <v>686</v>
      </c>
      <c r="D829" s="8"/>
      <c r="E829" s="8"/>
      <c r="F829" s="5"/>
      <c r="G829" s="6">
        <v>0</v>
      </c>
      <c r="H829" s="6">
        <v>0</v>
      </c>
      <c r="I829" s="69">
        <v>41487</v>
      </c>
    </row>
    <row r="830" spans="1:9" s="9" customFormat="1">
      <c r="A830" s="2" t="s">
        <v>507</v>
      </c>
      <c r="B830" s="2"/>
      <c r="C830" s="36" t="s">
        <v>685</v>
      </c>
      <c r="D830" s="8"/>
      <c r="E830" s="8"/>
      <c r="F830" s="5"/>
      <c r="G830" s="6">
        <v>0</v>
      </c>
      <c r="H830" s="6">
        <v>0</v>
      </c>
      <c r="I830" s="69">
        <v>41487</v>
      </c>
    </row>
    <row r="831" spans="1:9" s="9" customFormat="1">
      <c r="A831" s="2" t="s">
        <v>507</v>
      </c>
      <c r="B831" s="2"/>
      <c r="C831" s="36" t="s">
        <v>684</v>
      </c>
      <c r="D831" s="8"/>
      <c r="E831" s="8"/>
      <c r="F831" s="5"/>
      <c r="G831" s="6">
        <v>0</v>
      </c>
      <c r="H831" s="6">
        <v>0</v>
      </c>
      <c r="I831" s="69">
        <v>41487</v>
      </c>
    </row>
    <row r="832" spans="1:9" s="9" customFormat="1" ht="27">
      <c r="A832" s="2" t="s">
        <v>507</v>
      </c>
      <c r="B832" s="2"/>
      <c r="C832" s="36" t="s">
        <v>683</v>
      </c>
      <c r="D832" s="8"/>
      <c r="E832" s="8"/>
      <c r="F832" s="5"/>
      <c r="G832" s="6">
        <v>0</v>
      </c>
      <c r="H832" s="6">
        <v>0</v>
      </c>
      <c r="I832" s="69">
        <v>41487</v>
      </c>
    </row>
    <row r="833" spans="1:9" s="9" customFormat="1" ht="27">
      <c r="A833" s="2" t="s">
        <v>507</v>
      </c>
      <c r="B833" s="2"/>
      <c r="C833" s="36" t="s">
        <v>682</v>
      </c>
      <c r="D833" s="8"/>
      <c r="E833" s="8"/>
      <c r="F833" s="5"/>
      <c r="G833" s="6">
        <v>0</v>
      </c>
      <c r="H833" s="6">
        <v>0</v>
      </c>
      <c r="I833" s="69">
        <v>41487</v>
      </c>
    </row>
    <row r="834" spans="1:9" s="11" customFormat="1" ht="27">
      <c r="A834" s="2" t="s">
        <v>507</v>
      </c>
      <c r="B834" s="2"/>
      <c r="C834" s="36" t="s">
        <v>681</v>
      </c>
      <c r="D834" s="8"/>
      <c r="E834" s="8"/>
      <c r="F834" s="5"/>
      <c r="G834" s="6">
        <v>0</v>
      </c>
      <c r="H834" s="6">
        <v>0</v>
      </c>
      <c r="I834" s="69">
        <v>41487</v>
      </c>
    </row>
    <row r="835" spans="1:9" s="11" customFormat="1" ht="27">
      <c r="A835" s="2" t="s">
        <v>507</v>
      </c>
      <c r="B835" s="2"/>
      <c r="C835" s="36" t="s">
        <v>680</v>
      </c>
      <c r="D835" s="8"/>
      <c r="E835" s="8"/>
      <c r="F835" s="5"/>
      <c r="G835" s="6">
        <v>0</v>
      </c>
      <c r="H835" s="6">
        <v>0</v>
      </c>
      <c r="I835" s="69">
        <v>41487</v>
      </c>
    </row>
    <row r="836" spans="1:9" s="9" customFormat="1">
      <c r="A836" s="2" t="s">
        <v>507</v>
      </c>
      <c r="B836" s="2"/>
      <c r="C836" s="36" t="s">
        <v>679</v>
      </c>
      <c r="D836" s="8"/>
      <c r="E836" s="8"/>
      <c r="F836" s="5"/>
      <c r="G836" s="6">
        <v>0</v>
      </c>
      <c r="H836" s="6">
        <v>0</v>
      </c>
      <c r="I836" s="69">
        <v>41487</v>
      </c>
    </row>
    <row r="837" spans="1:9" s="7" customFormat="1">
      <c r="A837" s="2" t="s">
        <v>507</v>
      </c>
      <c r="B837" s="2"/>
      <c r="C837" s="36" t="s">
        <v>678</v>
      </c>
      <c r="D837" s="8"/>
      <c r="E837" s="8"/>
      <c r="F837" s="5"/>
      <c r="G837" s="6">
        <v>0</v>
      </c>
      <c r="H837" s="6">
        <v>0</v>
      </c>
      <c r="I837" s="69">
        <v>41487</v>
      </c>
    </row>
    <row r="838" spans="1:9" s="7" customFormat="1" ht="27">
      <c r="A838" s="2" t="s">
        <v>507</v>
      </c>
      <c r="B838" s="2"/>
      <c r="C838" s="36" t="s">
        <v>677</v>
      </c>
      <c r="D838" s="8"/>
      <c r="E838" s="8"/>
      <c r="F838" s="5"/>
      <c r="G838" s="6">
        <v>0</v>
      </c>
      <c r="H838" s="6">
        <v>0</v>
      </c>
      <c r="I838" s="69">
        <v>41487</v>
      </c>
    </row>
    <row r="839" spans="1:9" s="9" customFormat="1" ht="27">
      <c r="A839" s="2" t="s">
        <v>507</v>
      </c>
      <c r="B839" s="2"/>
      <c r="C839" s="36" t="s">
        <v>676</v>
      </c>
      <c r="D839" s="8"/>
      <c r="E839" s="8"/>
      <c r="F839" s="5"/>
      <c r="G839" s="6">
        <v>0</v>
      </c>
      <c r="H839" s="6">
        <v>0</v>
      </c>
      <c r="I839" s="69">
        <v>41487</v>
      </c>
    </row>
    <row r="840" spans="1:9" s="11" customFormat="1">
      <c r="A840" s="2" t="s">
        <v>507</v>
      </c>
      <c r="B840" s="2"/>
      <c r="C840" s="36" t="s">
        <v>675</v>
      </c>
      <c r="D840" s="8"/>
      <c r="E840" s="8"/>
      <c r="F840" s="5"/>
      <c r="G840" s="6">
        <v>0</v>
      </c>
      <c r="H840" s="6">
        <v>0</v>
      </c>
      <c r="I840" s="69">
        <v>41487</v>
      </c>
    </row>
    <row r="841" spans="1:9" s="11" customFormat="1">
      <c r="A841" s="2" t="s">
        <v>507</v>
      </c>
      <c r="B841" s="2"/>
      <c r="C841" s="36" t="s">
        <v>674</v>
      </c>
      <c r="D841" s="8"/>
      <c r="E841" s="8"/>
      <c r="F841" s="5"/>
      <c r="G841" s="6">
        <v>0</v>
      </c>
      <c r="H841" s="6">
        <v>0</v>
      </c>
      <c r="I841" s="69">
        <v>41487</v>
      </c>
    </row>
    <row r="842" spans="1:9" s="26" customFormat="1" ht="27">
      <c r="A842" s="2" t="s">
        <v>507</v>
      </c>
      <c r="B842" s="2"/>
      <c r="C842" s="36" t="s">
        <v>673</v>
      </c>
      <c r="D842" s="8"/>
      <c r="E842" s="8"/>
      <c r="F842" s="5"/>
      <c r="G842" s="6">
        <v>0</v>
      </c>
      <c r="H842" s="6">
        <v>0</v>
      </c>
      <c r="I842" s="69">
        <v>41487</v>
      </c>
    </row>
    <row r="843" spans="1:9" s="26" customFormat="1">
      <c r="A843" s="2" t="s">
        <v>507</v>
      </c>
      <c r="B843" s="2"/>
      <c r="C843" s="36" t="s">
        <v>672</v>
      </c>
      <c r="D843" s="8"/>
      <c r="E843" s="8"/>
      <c r="F843" s="5"/>
      <c r="G843" s="6">
        <v>0</v>
      </c>
      <c r="H843" s="6">
        <v>0</v>
      </c>
      <c r="I843" s="69">
        <v>41487</v>
      </c>
    </row>
    <row r="844" spans="1:9" s="26" customFormat="1" ht="27">
      <c r="A844" s="2" t="s">
        <v>507</v>
      </c>
      <c r="B844" s="2"/>
      <c r="C844" s="36" t="s">
        <v>671</v>
      </c>
      <c r="D844" s="8"/>
      <c r="E844" s="8"/>
      <c r="F844" s="5"/>
      <c r="G844" s="6">
        <v>0</v>
      </c>
      <c r="H844" s="6">
        <v>0</v>
      </c>
      <c r="I844" s="69">
        <v>41487</v>
      </c>
    </row>
    <row r="845" spans="1:9" s="26" customFormat="1" ht="27">
      <c r="A845" s="2" t="s">
        <v>507</v>
      </c>
      <c r="B845" s="2"/>
      <c r="C845" s="36" t="s">
        <v>670</v>
      </c>
      <c r="D845" s="8"/>
      <c r="E845" s="8"/>
      <c r="F845" s="5"/>
      <c r="G845" s="6">
        <v>0</v>
      </c>
      <c r="H845" s="6">
        <v>0</v>
      </c>
      <c r="I845" s="69">
        <v>41487</v>
      </c>
    </row>
    <row r="846" spans="1:9" s="26" customFormat="1">
      <c r="A846" s="2" t="s">
        <v>507</v>
      </c>
      <c r="B846" s="2"/>
      <c r="C846" s="36" t="s">
        <v>669</v>
      </c>
      <c r="D846" s="8"/>
      <c r="E846" s="8"/>
      <c r="F846" s="5"/>
      <c r="G846" s="6">
        <v>0</v>
      </c>
      <c r="H846" s="6">
        <v>0</v>
      </c>
      <c r="I846" s="69">
        <v>41487</v>
      </c>
    </row>
    <row r="847" spans="1:9" s="26" customFormat="1">
      <c r="A847" s="2" t="s">
        <v>507</v>
      </c>
      <c r="B847" s="2"/>
      <c r="C847" s="36" t="s">
        <v>668</v>
      </c>
      <c r="D847" s="8"/>
      <c r="E847" s="8"/>
      <c r="F847" s="5"/>
      <c r="G847" s="6">
        <v>0</v>
      </c>
      <c r="H847" s="6">
        <v>0</v>
      </c>
      <c r="I847" s="69">
        <v>41487</v>
      </c>
    </row>
    <row r="848" spans="1:9" s="26" customFormat="1">
      <c r="A848" s="2" t="s">
        <v>507</v>
      </c>
      <c r="B848" s="2"/>
      <c r="C848" s="36" t="s">
        <v>667</v>
      </c>
      <c r="D848" s="8"/>
      <c r="E848" s="8"/>
      <c r="F848" s="5"/>
      <c r="G848" s="6">
        <v>0</v>
      </c>
      <c r="H848" s="6">
        <v>0</v>
      </c>
      <c r="I848" s="69">
        <v>41487</v>
      </c>
    </row>
    <row r="849" spans="1:9" s="26" customFormat="1" ht="27">
      <c r="A849" s="2" t="s">
        <v>507</v>
      </c>
      <c r="B849" s="2"/>
      <c r="C849" s="36" t="s">
        <v>666</v>
      </c>
      <c r="D849" s="8"/>
      <c r="E849" s="8"/>
      <c r="F849" s="5"/>
      <c r="G849" s="6">
        <v>0</v>
      </c>
      <c r="H849" s="6">
        <v>0</v>
      </c>
      <c r="I849" s="69">
        <v>41487</v>
      </c>
    </row>
    <row r="850" spans="1:9" s="26" customFormat="1">
      <c r="A850" s="2" t="s">
        <v>507</v>
      </c>
      <c r="B850" s="2"/>
      <c r="C850" s="36" t="s">
        <v>665</v>
      </c>
      <c r="D850" s="8"/>
      <c r="E850" s="8"/>
      <c r="F850" s="5"/>
      <c r="G850" s="6">
        <v>0</v>
      </c>
      <c r="H850" s="6">
        <v>0</v>
      </c>
      <c r="I850" s="69">
        <v>41487</v>
      </c>
    </row>
    <row r="851" spans="1:9" s="26" customFormat="1">
      <c r="A851" s="2" t="s">
        <v>507</v>
      </c>
      <c r="B851" s="2"/>
      <c r="C851" s="36" t="s">
        <v>664</v>
      </c>
      <c r="D851" s="8"/>
      <c r="E851" s="8"/>
      <c r="F851" s="5"/>
      <c r="G851" s="6">
        <v>0</v>
      </c>
      <c r="H851" s="6">
        <v>0</v>
      </c>
      <c r="I851" s="69">
        <v>41487</v>
      </c>
    </row>
    <row r="852" spans="1:9" s="26" customFormat="1">
      <c r="A852" s="2" t="s">
        <v>507</v>
      </c>
      <c r="B852" s="2"/>
      <c r="C852" s="36" t="s">
        <v>663</v>
      </c>
      <c r="D852" s="8"/>
      <c r="E852" s="8"/>
      <c r="F852" s="5"/>
      <c r="G852" s="6">
        <v>0</v>
      </c>
      <c r="H852" s="6">
        <v>0</v>
      </c>
      <c r="I852" s="69">
        <v>41487</v>
      </c>
    </row>
    <row r="853" spans="1:9" s="26" customFormat="1">
      <c r="A853" s="2" t="s">
        <v>507</v>
      </c>
      <c r="B853" s="2"/>
      <c r="C853" s="36" t="s">
        <v>662</v>
      </c>
      <c r="D853" s="8"/>
      <c r="E853" s="8"/>
      <c r="F853" s="5"/>
      <c r="G853" s="6">
        <v>0</v>
      </c>
      <c r="H853" s="6">
        <v>0</v>
      </c>
      <c r="I853" s="69">
        <v>41487</v>
      </c>
    </row>
    <row r="854" spans="1:9" s="26" customFormat="1">
      <c r="A854" s="2" t="s">
        <v>507</v>
      </c>
      <c r="B854" s="2"/>
      <c r="C854" s="36" t="s">
        <v>661</v>
      </c>
      <c r="D854" s="8"/>
      <c r="E854" s="8"/>
      <c r="F854" s="5"/>
      <c r="G854" s="6">
        <v>0</v>
      </c>
      <c r="H854" s="6">
        <v>0</v>
      </c>
      <c r="I854" s="69">
        <v>41487</v>
      </c>
    </row>
    <row r="855" spans="1:9" s="26" customFormat="1">
      <c r="A855" s="2" t="s">
        <v>507</v>
      </c>
      <c r="B855" s="2"/>
      <c r="C855" s="36" t="s">
        <v>660</v>
      </c>
      <c r="D855" s="8"/>
      <c r="E855" s="8"/>
      <c r="F855" s="5"/>
      <c r="G855" s="6">
        <v>0</v>
      </c>
      <c r="H855" s="6">
        <v>0</v>
      </c>
      <c r="I855" s="69">
        <v>41487</v>
      </c>
    </row>
    <row r="856" spans="1:9" s="26" customFormat="1">
      <c r="A856" s="2" t="s">
        <v>507</v>
      </c>
      <c r="B856" s="2"/>
      <c r="C856" s="36" t="s">
        <v>659</v>
      </c>
      <c r="D856" s="8"/>
      <c r="E856" s="8"/>
      <c r="F856" s="5"/>
      <c r="G856" s="6">
        <v>0</v>
      </c>
      <c r="H856" s="6">
        <v>0</v>
      </c>
      <c r="I856" s="69">
        <v>41487</v>
      </c>
    </row>
    <row r="857" spans="1:9" s="26" customFormat="1">
      <c r="A857" s="2" t="s">
        <v>507</v>
      </c>
      <c r="B857" s="2"/>
      <c r="C857" s="36" t="s">
        <v>658</v>
      </c>
      <c r="D857" s="8"/>
      <c r="E857" s="8"/>
      <c r="F857" s="5"/>
      <c r="G857" s="6">
        <v>0</v>
      </c>
      <c r="H857" s="6">
        <v>0</v>
      </c>
      <c r="I857" s="69">
        <v>41487</v>
      </c>
    </row>
    <row r="858" spans="1:9" s="26" customFormat="1" ht="27">
      <c r="A858" s="2" t="s">
        <v>507</v>
      </c>
      <c r="B858" s="2"/>
      <c r="C858" s="36" t="s">
        <v>657</v>
      </c>
      <c r="D858" s="8"/>
      <c r="E858" s="8"/>
      <c r="F858" s="5"/>
      <c r="G858" s="6">
        <v>0</v>
      </c>
      <c r="H858" s="6">
        <v>0</v>
      </c>
      <c r="I858" s="69">
        <v>41487</v>
      </c>
    </row>
    <row r="859" spans="1:9" s="26" customFormat="1">
      <c r="A859" s="2" t="s">
        <v>507</v>
      </c>
      <c r="B859" s="2"/>
      <c r="C859" s="36" t="s">
        <v>656</v>
      </c>
      <c r="D859" s="8"/>
      <c r="E859" s="8"/>
      <c r="F859" s="5"/>
      <c r="G859" s="6">
        <v>0</v>
      </c>
      <c r="H859" s="6">
        <v>0</v>
      </c>
      <c r="I859" s="69">
        <v>41487</v>
      </c>
    </row>
    <row r="860" spans="1:9" s="7" customFormat="1">
      <c r="A860" s="2" t="s">
        <v>507</v>
      </c>
      <c r="B860" s="2"/>
      <c r="C860" s="36" t="s">
        <v>655</v>
      </c>
      <c r="D860" s="8"/>
      <c r="E860" s="8"/>
      <c r="F860" s="5"/>
      <c r="G860" s="6">
        <v>0</v>
      </c>
      <c r="H860" s="6">
        <v>0</v>
      </c>
      <c r="I860" s="69">
        <v>41487</v>
      </c>
    </row>
    <row r="861" spans="1:9" s="7" customFormat="1">
      <c r="A861" s="2" t="s">
        <v>507</v>
      </c>
      <c r="B861" s="2"/>
      <c r="C861" s="36" t="s">
        <v>654</v>
      </c>
      <c r="D861" s="8"/>
      <c r="E861" s="8"/>
      <c r="F861" s="5"/>
      <c r="G861" s="6">
        <v>0</v>
      </c>
      <c r="H861" s="6">
        <v>0</v>
      </c>
      <c r="I861" s="69">
        <v>41487</v>
      </c>
    </row>
    <row r="862" spans="1:9" s="7" customFormat="1" ht="27">
      <c r="A862" s="2" t="s">
        <v>507</v>
      </c>
      <c r="B862" s="2"/>
      <c r="C862" s="36" t="s">
        <v>653</v>
      </c>
      <c r="D862" s="8"/>
      <c r="E862" s="8"/>
      <c r="F862" s="5"/>
      <c r="G862" s="6">
        <v>0</v>
      </c>
      <c r="H862" s="6">
        <v>0</v>
      </c>
      <c r="I862" s="69">
        <v>41487</v>
      </c>
    </row>
    <row r="863" spans="1:9" s="7" customFormat="1" ht="27">
      <c r="A863" s="2" t="s">
        <v>507</v>
      </c>
      <c r="B863" s="2"/>
      <c r="C863" s="36" t="s">
        <v>652</v>
      </c>
      <c r="D863" s="8"/>
      <c r="E863" s="8"/>
      <c r="F863" s="5"/>
      <c r="G863" s="6">
        <v>0</v>
      </c>
      <c r="H863" s="6">
        <v>0</v>
      </c>
      <c r="I863" s="69">
        <v>41487</v>
      </c>
    </row>
    <row r="864" spans="1:9" s="7" customFormat="1">
      <c r="A864" s="2" t="s">
        <v>507</v>
      </c>
      <c r="B864" s="2"/>
      <c r="C864" s="36" t="s">
        <v>651</v>
      </c>
      <c r="D864" s="8"/>
      <c r="E864" s="8"/>
      <c r="F864" s="5"/>
      <c r="G864" s="6">
        <v>0</v>
      </c>
      <c r="H864" s="6">
        <v>0</v>
      </c>
      <c r="I864" s="69">
        <v>41487</v>
      </c>
    </row>
    <row r="865" spans="1:9" s="7" customFormat="1">
      <c r="A865" s="2" t="s">
        <v>507</v>
      </c>
      <c r="B865" s="2"/>
      <c r="C865" s="36" t="s">
        <v>650</v>
      </c>
      <c r="D865" s="8"/>
      <c r="E865" s="8"/>
      <c r="F865" s="5"/>
      <c r="G865" s="6">
        <v>0</v>
      </c>
      <c r="H865" s="6">
        <v>0</v>
      </c>
      <c r="I865" s="69">
        <v>41487</v>
      </c>
    </row>
    <row r="866" spans="1:9" s="7" customFormat="1">
      <c r="A866" s="2" t="s">
        <v>507</v>
      </c>
      <c r="B866" s="2"/>
      <c r="C866" s="36" t="s">
        <v>649</v>
      </c>
      <c r="D866" s="8"/>
      <c r="E866" s="8"/>
      <c r="F866" s="5"/>
      <c r="G866" s="6">
        <v>0</v>
      </c>
      <c r="H866" s="6">
        <v>0</v>
      </c>
      <c r="I866" s="69">
        <v>41487</v>
      </c>
    </row>
    <row r="867" spans="1:9" s="7" customFormat="1" ht="27">
      <c r="A867" s="2" t="s">
        <v>507</v>
      </c>
      <c r="B867" s="2"/>
      <c r="C867" s="36" t="s">
        <v>648</v>
      </c>
      <c r="D867" s="8"/>
      <c r="E867" s="8"/>
      <c r="F867" s="5"/>
      <c r="G867" s="6">
        <v>0</v>
      </c>
      <c r="H867" s="6">
        <v>0</v>
      </c>
      <c r="I867" s="69">
        <v>41487</v>
      </c>
    </row>
    <row r="868" spans="1:9" s="7" customFormat="1">
      <c r="A868" s="2" t="s">
        <v>507</v>
      </c>
      <c r="B868" s="2"/>
      <c r="C868" s="36" t="s">
        <v>647</v>
      </c>
      <c r="D868" s="8"/>
      <c r="E868" s="8"/>
      <c r="F868" s="5"/>
      <c r="G868" s="6">
        <v>0</v>
      </c>
      <c r="H868" s="6">
        <v>0</v>
      </c>
      <c r="I868" s="69">
        <v>41487</v>
      </c>
    </row>
    <row r="869" spans="1:9" s="7" customFormat="1" ht="27">
      <c r="A869" s="2" t="s">
        <v>507</v>
      </c>
      <c r="B869" s="2"/>
      <c r="C869" s="36" t="s">
        <v>646</v>
      </c>
      <c r="D869" s="8"/>
      <c r="E869" s="8"/>
      <c r="F869" s="5"/>
      <c r="G869" s="6">
        <v>0</v>
      </c>
      <c r="H869" s="6">
        <v>0</v>
      </c>
      <c r="I869" s="69">
        <v>41487</v>
      </c>
    </row>
    <row r="870" spans="1:9" s="7" customFormat="1">
      <c r="A870" s="2" t="s">
        <v>507</v>
      </c>
      <c r="B870" s="2"/>
      <c r="C870" s="36" t="s">
        <v>645</v>
      </c>
      <c r="D870" s="8"/>
      <c r="E870" s="8"/>
      <c r="F870" s="5"/>
      <c r="G870" s="6">
        <v>0</v>
      </c>
      <c r="H870" s="6">
        <v>0</v>
      </c>
      <c r="I870" s="69">
        <v>41487</v>
      </c>
    </row>
    <row r="871" spans="1:9" s="7" customFormat="1" ht="27">
      <c r="A871" s="2" t="s">
        <v>507</v>
      </c>
      <c r="B871" s="2"/>
      <c r="C871" s="36" t="s">
        <v>644</v>
      </c>
      <c r="D871" s="8"/>
      <c r="E871" s="8"/>
      <c r="F871" s="5"/>
      <c r="G871" s="6">
        <v>0</v>
      </c>
      <c r="H871" s="6">
        <v>0</v>
      </c>
      <c r="I871" s="69">
        <v>41487</v>
      </c>
    </row>
    <row r="872" spans="1:9" s="7" customFormat="1">
      <c r="A872" s="2" t="s">
        <v>507</v>
      </c>
      <c r="B872" s="2"/>
      <c r="C872" s="36" t="s">
        <v>643</v>
      </c>
      <c r="D872" s="8"/>
      <c r="E872" s="8"/>
      <c r="F872" s="5"/>
      <c r="G872" s="6">
        <v>0</v>
      </c>
      <c r="H872" s="6">
        <v>0</v>
      </c>
      <c r="I872" s="69">
        <v>41487</v>
      </c>
    </row>
    <row r="873" spans="1:9" s="7" customFormat="1" ht="27">
      <c r="A873" s="2" t="s">
        <v>507</v>
      </c>
      <c r="B873" s="2"/>
      <c r="C873" s="36" t="s">
        <v>642</v>
      </c>
      <c r="D873" s="8"/>
      <c r="E873" s="8"/>
      <c r="F873" s="5"/>
      <c r="G873" s="6">
        <v>0</v>
      </c>
      <c r="H873" s="6">
        <v>0</v>
      </c>
      <c r="I873" s="69">
        <v>41487</v>
      </c>
    </row>
    <row r="874" spans="1:9" s="7" customFormat="1" ht="27">
      <c r="A874" s="2" t="s">
        <v>507</v>
      </c>
      <c r="B874" s="2"/>
      <c r="C874" s="36" t="s">
        <v>641</v>
      </c>
      <c r="D874" s="8"/>
      <c r="E874" s="8"/>
      <c r="F874" s="5"/>
      <c r="G874" s="6">
        <v>0</v>
      </c>
      <c r="H874" s="6">
        <v>0</v>
      </c>
      <c r="I874" s="69">
        <v>41487</v>
      </c>
    </row>
    <row r="875" spans="1:9" s="9" customFormat="1" ht="27">
      <c r="A875" s="2" t="s">
        <v>507</v>
      </c>
      <c r="B875" s="2"/>
      <c r="C875" s="36" t="s">
        <v>640</v>
      </c>
      <c r="D875" s="8"/>
      <c r="E875" s="8"/>
      <c r="F875" s="5"/>
      <c r="G875" s="6">
        <v>0</v>
      </c>
      <c r="H875" s="6">
        <v>0</v>
      </c>
      <c r="I875" s="69">
        <v>41487</v>
      </c>
    </row>
    <row r="876" spans="1:9" s="7" customFormat="1" ht="27">
      <c r="A876" s="2" t="s">
        <v>507</v>
      </c>
      <c r="B876" s="2"/>
      <c r="C876" s="36" t="s">
        <v>639</v>
      </c>
      <c r="D876" s="8"/>
      <c r="E876" s="8"/>
      <c r="F876" s="5"/>
      <c r="G876" s="6">
        <v>0</v>
      </c>
      <c r="H876" s="6">
        <v>0</v>
      </c>
      <c r="I876" s="69">
        <v>41487</v>
      </c>
    </row>
    <row r="877" spans="1:9" s="7" customFormat="1">
      <c r="A877" s="2" t="s">
        <v>507</v>
      </c>
      <c r="B877" s="2"/>
      <c r="C877" s="45" t="s">
        <v>638</v>
      </c>
      <c r="D877" s="8"/>
      <c r="E877" s="8"/>
      <c r="F877" s="5"/>
      <c r="G877" s="6">
        <v>0</v>
      </c>
      <c r="H877" s="6">
        <v>0</v>
      </c>
      <c r="I877" s="69">
        <v>41487</v>
      </c>
    </row>
    <row r="878" spans="1:9" s="7" customFormat="1" ht="27">
      <c r="A878" s="2" t="s">
        <v>507</v>
      </c>
      <c r="B878" s="2"/>
      <c r="C878" s="36" t="s">
        <v>637</v>
      </c>
      <c r="D878" s="8"/>
      <c r="E878" s="8"/>
      <c r="F878" s="5"/>
      <c r="G878" s="6">
        <v>0</v>
      </c>
      <c r="H878" s="6">
        <v>0</v>
      </c>
      <c r="I878" s="69">
        <v>41487</v>
      </c>
    </row>
    <row r="879" spans="1:9" s="7" customFormat="1">
      <c r="A879" s="2" t="s">
        <v>507</v>
      </c>
      <c r="B879" s="2"/>
      <c r="C879" s="36" t="s">
        <v>636</v>
      </c>
      <c r="D879" s="8"/>
      <c r="E879" s="8"/>
      <c r="F879" s="5"/>
      <c r="G879" s="6">
        <v>0</v>
      </c>
      <c r="H879" s="6">
        <v>0</v>
      </c>
      <c r="I879" s="69">
        <v>41487</v>
      </c>
    </row>
    <row r="880" spans="1:9" s="7" customFormat="1">
      <c r="A880" s="2" t="s">
        <v>507</v>
      </c>
      <c r="B880" s="2"/>
      <c r="C880" s="45" t="s">
        <v>635</v>
      </c>
      <c r="D880" s="18" t="s">
        <v>634</v>
      </c>
      <c r="E880" s="8" t="s">
        <v>935</v>
      </c>
      <c r="F880" s="5">
        <v>1</v>
      </c>
      <c r="G880" s="6">
        <v>0</v>
      </c>
      <c r="H880" s="6">
        <v>0</v>
      </c>
      <c r="I880" s="69">
        <v>41487</v>
      </c>
    </row>
    <row r="881" spans="1:9" s="7" customFormat="1">
      <c r="A881" s="2" t="s">
        <v>507</v>
      </c>
      <c r="B881" s="2"/>
      <c r="C881" s="36" t="s">
        <v>633</v>
      </c>
      <c r="D881" s="8"/>
      <c r="E881" s="8"/>
      <c r="F881" s="5"/>
      <c r="G881" s="6">
        <v>0</v>
      </c>
      <c r="H881" s="6">
        <v>0</v>
      </c>
      <c r="I881" s="69">
        <v>41487</v>
      </c>
    </row>
    <row r="882" spans="1:9" s="7" customFormat="1">
      <c r="A882" s="2" t="s">
        <v>507</v>
      </c>
      <c r="B882" s="2"/>
      <c r="C882" s="36" t="s">
        <v>632</v>
      </c>
      <c r="D882" s="8"/>
      <c r="E882" s="8"/>
      <c r="F882" s="5"/>
      <c r="G882" s="6">
        <v>0</v>
      </c>
      <c r="H882" s="6">
        <v>0</v>
      </c>
      <c r="I882" s="69">
        <v>41487</v>
      </c>
    </row>
    <row r="883" spans="1:9" s="7" customFormat="1" ht="27">
      <c r="A883" s="2" t="s">
        <v>507</v>
      </c>
      <c r="B883" s="2"/>
      <c r="C883" s="36" t="s">
        <v>631</v>
      </c>
      <c r="D883" s="8"/>
      <c r="E883" s="8"/>
      <c r="F883" s="5"/>
      <c r="G883" s="6">
        <v>0</v>
      </c>
      <c r="H883" s="6">
        <v>0</v>
      </c>
      <c r="I883" s="69">
        <v>41487</v>
      </c>
    </row>
    <row r="884" spans="1:9" s="9" customFormat="1">
      <c r="A884" s="2" t="s">
        <v>507</v>
      </c>
      <c r="B884" s="2"/>
      <c r="C884" s="45" t="s">
        <v>630</v>
      </c>
      <c r="D884" s="8"/>
      <c r="E884" s="8"/>
      <c r="F884" s="5"/>
      <c r="G884" s="6">
        <v>0</v>
      </c>
      <c r="H884" s="6">
        <v>0</v>
      </c>
      <c r="I884" s="69">
        <v>41487</v>
      </c>
    </row>
    <row r="885" spans="1:9" s="7" customFormat="1">
      <c r="A885" s="2" t="s">
        <v>507</v>
      </c>
      <c r="B885" s="2"/>
      <c r="C885" s="36" t="s">
        <v>629</v>
      </c>
      <c r="D885" s="18" t="s">
        <v>628</v>
      </c>
      <c r="E885" s="8" t="s">
        <v>935</v>
      </c>
      <c r="F885" s="5">
        <v>1</v>
      </c>
      <c r="G885" s="6">
        <v>0</v>
      </c>
      <c r="H885" s="6">
        <v>0</v>
      </c>
      <c r="I885" s="69">
        <v>41487</v>
      </c>
    </row>
    <row r="886" spans="1:9" s="7" customFormat="1">
      <c r="A886" s="2" t="s">
        <v>507</v>
      </c>
      <c r="B886" s="2"/>
      <c r="C886" s="45" t="s">
        <v>627</v>
      </c>
      <c r="D886" s="8"/>
      <c r="E886" s="8"/>
      <c r="F886" s="5"/>
      <c r="G886" s="6">
        <v>0</v>
      </c>
      <c r="H886" s="6">
        <v>0</v>
      </c>
      <c r="I886" s="69">
        <v>41487</v>
      </c>
    </row>
    <row r="887" spans="1:9" s="7" customFormat="1" ht="27">
      <c r="A887" s="2" t="s">
        <v>507</v>
      </c>
      <c r="B887" s="2"/>
      <c r="C887" s="36" t="s">
        <v>626</v>
      </c>
      <c r="D887" s="18" t="s">
        <v>625</v>
      </c>
      <c r="E887" s="8" t="s">
        <v>935</v>
      </c>
      <c r="F887" s="5">
        <v>1</v>
      </c>
      <c r="G887" s="6">
        <v>0</v>
      </c>
      <c r="H887" s="6">
        <v>0</v>
      </c>
      <c r="I887" s="69">
        <v>41487</v>
      </c>
    </row>
    <row r="888" spans="1:9" s="7" customFormat="1" ht="40.5">
      <c r="A888" s="2" t="s">
        <v>507</v>
      </c>
      <c r="B888" s="2"/>
      <c r="C888" s="36" t="s">
        <v>624</v>
      </c>
      <c r="D888" s="8"/>
      <c r="E888" s="8"/>
      <c r="F888" s="5"/>
      <c r="G888" s="6">
        <v>0</v>
      </c>
      <c r="H888" s="6">
        <v>0</v>
      </c>
      <c r="I888" s="69">
        <v>41487</v>
      </c>
    </row>
    <row r="889" spans="1:9" s="7" customFormat="1">
      <c r="A889" s="2" t="s">
        <v>507</v>
      </c>
      <c r="B889" s="2"/>
      <c r="C889" s="36" t="s">
        <v>623</v>
      </c>
      <c r="D889" s="8"/>
      <c r="E889" s="8"/>
      <c r="F889" s="5"/>
      <c r="G889" s="6">
        <v>0</v>
      </c>
      <c r="H889" s="6">
        <v>0</v>
      </c>
      <c r="I889" s="69">
        <v>41487</v>
      </c>
    </row>
    <row r="890" spans="1:9" s="7" customFormat="1">
      <c r="A890" s="2" t="s">
        <v>507</v>
      </c>
      <c r="B890" s="2"/>
      <c r="C890" s="17" t="s">
        <v>622</v>
      </c>
      <c r="D890" s="19"/>
      <c r="E890" s="8" t="s">
        <v>935</v>
      </c>
      <c r="F890" s="11">
        <v>1</v>
      </c>
      <c r="G890" s="6">
        <v>277000</v>
      </c>
      <c r="H890" s="6">
        <v>277000</v>
      </c>
      <c r="I890" s="69">
        <v>41487</v>
      </c>
    </row>
    <row r="891" spans="1:9" s="7" customFormat="1">
      <c r="A891" s="2" t="s">
        <v>507</v>
      </c>
      <c r="B891" s="2"/>
      <c r="C891" s="17" t="s">
        <v>621</v>
      </c>
      <c r="D891" s="19" t="s">
        <v>620</v>
      </c>
      <c r="E891" s="8" t="s">
        <v>935</v>
      </c>
      <c r="F891" s="11">
        <v>2</v>
      </c>
      <c r="G891" s="6">
        <v>665000</v>
      </c>
      <c r="H891" s="6">
        <v>1330000</v>
      </c>
      <c r="I891" s="69">
        <v>41487</v>
      </c>
    </row>
    <row r="892" spans="1:9" s="7" customFormat="1">
      <c r="A892" s="2" t="s">
        <v>507</v>
      </c>
      <c r="B892" s="3" t="s">
        <v>142</v>
      </c>
      <c r="C892" s="4" t="s">
        <v>371</v>
      </c>
      <c r="D892" s="2"/>
      <c r="E892" s="2"/>
      <c r="F892" s="5"/>
      <c r="G892" s="6">
        <v>0</v>
      </c>
      <c r="H892" s="6">
        <v>0</v>
      </c>
      <c r="I892" s="69">
        <v>41487</v>
      </c>
    </row>
    <row r="893" spans="1:9" s="7" customFormat="1">
      <c r="A893" s="2" t="s">
        <v>507</v>
      </c>
      <c r="B893" s="19" t="s">
        <v>0</v>
      </c>
      <c r="C893" s="16" t="s">
        <v>370</v>
      </c>
      <c r="D893" s="8" t="s">
        <v>369</v>
      </c>
      <c r="E893" s="24" t="s">
        <v>924</v>
      </c>
      <c r="F893" s="5">
        <v>1</v>
      </c>
      <c r="G893" s="6">
        <v>56688000</v>
      </c>
      <c r="H893" s="6">
        <v>56688000</v>
      </c>
      <c r="I893" s="69">
        <v>41487</v>
      </c>
    </row>
    <row r="894" spans="1:9" s="9" customFormat="1" ht="27">
      <c r="A894" s="2" t="s">
        <v>507</v>
      </c>
      <c r="B894" s="19"/>
      <c r="C894" s="16" t="s">
        <v>368</v>
      </c>
      <c r="D894" s="8"/>
      <c r="E894" s="24"/>
      <c r="F894" s="5"/>
      <c r="G894" s="6">
        <v>0</v>
      </c>
      <c r="H894" s="6">
        <v>0</v>
      </c>
      <c r="I894" s="69">
        <v>41487</v>
      </c>
    </row>
    <row r="895" spans="1:9" s="7" customFormat="1">
      <c r="A895" s="2" t="s">
        <v>507</v>
      </c>
      <c r="B895" s="17"/>
      <c r="C895" s="16" t="s">
        <v>367</v>
      </c>
      <c r="D895" s="8"/>
      <c r="E895" s="8"/>
      <c r="F895" s="5"/>
      <c r="G895" s="6">
        <v>0</v>
      </c>
      <c r="H895" s="6">
        <v>0</v>
      </c>
      <c r="I895" s="69">
        <v>41487</v>
      </c>
    </row>
    <row r="896" spans="1:9" s="7" customFormat="1">
      <c r="A896" s="2" t="s">
        <v>507</v>
      </c>
      <c r="B896" s="17"/>
      <c r="C896" s="16" t="s">
        <v>366</v>
      </c>
      <c r="D896" s="8"/>
      <c r="E896" s="8"/>
      <c r="F896" s="5"/>
      <c r="G896" s="6">
        <v>0</v>
      </c>
      <c r="H896" s="6">
        <v>0</v>
      </c>
      <c r="I896" s="69">
        <v>41487</v>
      </c>
    </row>
    <row r="897" spans="1:9" s="9" customFormat="1">
      <c r="A897" s="2" t="s">
        <v>507</v>
      </c>
      <c r="B897" s="17"/>
      <c r="C897" s="16" t="s">
        <v>365</v>
      </c>
      <c r="D897" s="8"/>
      <c r="E897" s="8"/>
      <c r="F897" s="5"/>
      <c r="G897" s="6">
        <v>0</v>
      </c>
      <c r="H897" s="6">
        <v>0</v>
      </c>
      <c r="I897" s="69">
        <v>41487</v>
      </c>
    </row>
    <row r="898" spans="1:9" s="7" customFormat="1">
      <c r="A898" s="2" t="s">
        <v>507</v>
      </c>
      <c r="B898" s="17"/>
      <c r="C898" s="16" t="s">
        <v>364</v>
      </c>
      <c r="D898" s="8"/>
      <c r="E898" s="8"/>
      <c r="F898" s="5"/>
      <c r="G898" s="6">
        <v>0</v>
      </c>
      <c r="H898" s="6">
        <v>0</v>
      </c>
      <c r="I898" s="69">
        <v>41487</v>
      </c>
    </row>
    <row r="899" spans="1:9" s="7" customFormat="1" ht="27">
      <c r="A899" s="2" t="s">
        <v>507</v>
      </c>
      <c r="B899" s="17"/>
      <c r="C899" s="16" t="s">
        <v>363</v>
      </c>
      <c r="D899" s="8"/>
      <c r="E899" s="8"/>
      <c r="F899" s="5"/>
      <c r="G899" s="6">
        <v>0</v>
      </c>
      <c r="H899" s="6">
        <v>0</v>
      </c>
      <c r="I899" s="69">
        <v>41487</v>
      </c>
    </row>
    <row r="900" spans="1:9" s="9" customFormat="1">
      <c r="A900" s="2" t="s">
        <v>507</v>
      </c>
      <c r="B900" s="17"/>
      <c r="C900" s="16" t="s">
        <v>362</v>
      </c>
      <c r="D900" s="8"/>
      <c r="E900" s="8"/>
      <c r="F900" s="5"/>
      <c r="G900" s="6">
        <v>0</v>
      </c>
      <c r="H900" s="6">
        <v>0</v>
      </c>
      <c r="I900" s="69">
        <v>41487</v>
      </c>
    </row>
    <row r="901" spans="1:9" s="7" customFormat="1">
      <c r="A901" s="2" t="s">
        <v>507</v>
      </c>
      <c r="B901" s="17"/>
      <c r="C901" s="16" t="s">
        <v>361</v>
      </c>
      <c r="D901" s="8"/>
      <c r="E901" s="8"/>
      <c r="F901" s="5"/>
      <c r="G901" s="6">
        <v>0</v>
      </c>
      <c r="H901" s="6">
        <v>0</v>
      </c>
      <c r="I901" s="69">
        <v>41487</v>
      </c>
    </row>
    <row r="902" spans="1:9" s="7" customFormat="1">
      <c r="A902" s="2" t="s">
        <v>507</v>
      </c>
      <c r="B902" s="17"/>
      <c r="C902" s="16" t="s">
        <v>360</v>
      </c>
      <c r="D902" s="8"/>
      <c r="E902" s="8"/>
      <c r="F902" s="5"/>
      <c r="G902" s="6">
        <v>0</v>
      </c>
      <c r="H902" s="6">
        <v>0</v>
      </c>
      <c r="I902" s="69">
        <v>41487</v>
      </c>
    </row>
    <row r="903" spans="1:9" s="9" customFormat="1">
      <c r="A903" s="2" t="s">
        <v>507</v>
      </c>
      <c r="B903" s="17"/>
      <c r="C903" s="16" t="s">
        <v>359</v>
      </c>
      <c r="D903" s="8"/>
      <c r="E903" s="8"/>
      <c r="F903" s="5"/>
      <c r="G903" s="6">
        <v>0</v>
      </c>
      <c r="H903" s="6">
        <v>0</v>
      </c>
      <c r="I903" s="69">
        <v>41487</v>
      </c>
    </row>
    <row r="904" spans="1:9" s="9" customFormat="1">
      <c r="A904" s="2" t="s">
        <v>507</v>
      </c>
      <c r="B904" s="17"/>
      <c r="C904" s="16" t="s">
        <v>358</v>
      </c>
      <c r="D904" s="8"/>
      <c r="E904" s="8"/>
      <c r="F904" s="5"/>
      <c r="G904" s="6">
        <v>0</v>
      </c>
      <c r="H904" s="6">
        <v>0</v>
      </c>
      <c r="I904" s="69">
        <v>41487</v>
      </c>
    </row>
    <row r="905" spans="1:9" s="7" customFormat="1" ht="27">
      <c r="A905" s="2" t="s">
        <v>507</v>
      </c>
      <c r="B905" s="17"/>
      <c r="C905" s="16" t="s">
        <v>357</v>
      </c>
      <c r="D905" s="8"/>
      <c r="E905" s="8"/>
      <c r="F905" s="5"/>
      <c r="G905" s="6">
        <v>0</v>
      </c>
      <c r="H905" s="6">
        <v>0</v>
      </c>
      <c r="I905" s="69">
        <v>41487</v>
      </c>
    </row>
    <row r="906" spans="1:9" s="9" customFormat="1">
      <c r="A906" s="2" t="s">
        <v>507</v>
      </c>
      <c r="B906" s="17"/>
      <c r="C906" s="16" t="s">
        <v>356</v>
      </c>
      <c r="D906" s="8"/>
      <c r="E906" s="8"/>
      <c r="F906" s="5"/>
      <c r="G906" s="6">
        <v>0</v>
      </c>
      <c r="H906" s="6">
        <v>0</v>
      </c>
      <c r="I906" s="69">
        <v>41487</v>
      </c>
    </row>
    <row r="907" spans="1:9" s="7" customFormat="1">
      <c r="A907" s="2" t="s">
        <v>507</v>
      </c>
      <c r="B907" s="17"/>
      <c r="C907" s="16" t="s">
        <v>355</v>
      </c>
      <c r="D907" s="8"/>
      <c r="E907" s="8"/>
      <c r="F907" s="5"/>
      <c r="G907" s="6">
        <v>0</v>
      </c>
      <c r="H907" s="6">
        <v>0</v>
      </c>
      <c r="I907" s="69">
        <v>41487</v>
      </c>
    </row>
    <row r="908" spans="1:9" s="7" customFormat="1">
      <c r="A908" s="2" t="s">
        <v>507</v>
      </c>
      <c r="B908" s="17"/>
      <c r="C908" s="16"/>
      <c r="D908" s="8"/>
      <c r="E908" s="8"/>
      <c r="F908" s="5"/>
      <c r="G908" s="6">
        <v>0</v>
      </c>
      <c r="H908" s="6">
        <v>0</v>
      </c>
      <c r="I908" s="69">
        <v>41487</v>
      </c>
    </row>
    <row r="909" spans="1:9" s="7" customFormat="1">
      <c r="A909" s="2" t="s">
        <v>507</v>
      </c>
      <c r="B909" s="17"/>
      <c r="C909" s="16" t="s">
        <v>354</v>
      </c>
      <c r="D909" s="8"/>
      <c r="E909" s="8"/>
      <c r="F909" s="5"/>
      <c r="G909" s="6">
        <v>0</v>
      </c>
      <c r="H909" s="6">
        <v>0</v>
      </c>
      <c r="I909" s="69">
        <v>41487</v>
      </c>
    </row>
    <row r="910" spans="1:9" s="7" customFormat="1">
      <c r="A910" s="2" t="s">
        <v>507</v>
      </c>
      <c r="B910" s="8"/>
      <c r="C910" s="16" t="s">
        <v>353</v>
      </c>
      <c r="D910" s="8"/>
      <c r="E910" s="8"/>
      <c r="F910" s="5"/>
      <c r="G910" s="6">
        <v>0</v>
      </c>
      <c r="H910" s="6">
        <v>0</v>
      </c>
      <c r="I910" s="69">
        <v>41487</v>
      </c>
    </row>
    <row r="911" spans="1:9" s="7" customFormat="1">
      <c r="A911" s="2" t="s">
        <v>507</v>
      </c>
      <c r="B911" s="8"/>
      <c r="C911" s="17" t="s">
        <v>352</v>
      </c>
      <c r="D911" s="8" t="s">
        <v>351</v>
      </c>
      <c r="E911" s="24" t="s">
        <v>924</v>
      </c>
      <c r="F911" s="5">
        <v>1</v>
      </c>
      <c r="G911" s="6">
        <v>6090000</v>
      </c>
      <c r="H911" s="6">
        <v>6090000</v>
      </c>
      <c r="I911" s="69">
        <v>41487</v>
      </c>
    </row>
    <row r="912" spans="1:9" s="7" customFormat="1">
      <c r="A912" s="2" t="s">
        <v>507</v>
      </c>
      <c r="B912" s="8"/>
      <c r="C912" s="17" t="s">
        <v>350</v>
      </c>
      <c r="D912" s="8"/>
      <c r="E912" s="24" t="s">
        <v>924</v>
      </c>
      <c r="F912" s="5">
        <v>1</v>
      </c>
      <c r="G912" s="6">
        <v>443000</v>
      </c>
      <c r="H912" s="6">
        <v>443000</v>
      </c>
      <c r="I912" s="69">
        <v>41487</v>
      </c>
    </row>
    <row r="913" spans="1:9" s="7" customFormat="1">
      <c r="A913" s="2" t="s">
        <v>507</v>
      </c>
      <c r="B913" s="2" t="s">
        <v>29</v>
      </c>
      <c r="C913" s="16" t="s">
        <v>619</v>
      </c>
      <c r="D913" s="11"/>
      <c r="E913" s="11"/>
      <c r="F913" s="11"/>
      <c r="G913" s="11"/>
      <c r="H913" s="11"/>
      <c r="I913" s="69">
        <v>41487</v>
      </c>
    </row>
    <row r="914" spans="1:9" s="7" customFormat="1" ht="27">
      <c r="A914" s="2" t="s">
        <v>507</v>
      </c>
      <c r="B914" s="2"/>
      <c r="C914" s="36" t="s">
        <v>368</v>
      </c>
      <c r="D914" s="8" t="s">
        <v>369</v>
      </c>
      <c r="E914" s="7" t="s">
        <v>927</v>
      </c>
      <c r="F914" s="5">
        <v>1</v>
      </c>
      <c r="G914" s="6">
        <v>43955000</v>
      </c>
      <c r="H914" s="6">
        <v>43955000</v>
      </c>
      <c r="I914" s="69">
        <v>41487</v>
      </c>
    </row>
    <row r="915" spans="1:9" s="7" customFormat="1">
      <c r="A915" s="2" t="s">
        <v>507</v>
      </c>
      <c r="B915" s="2"/>
      <c r="C915" s="36" t="s">
        <v>367</v>
      </c>
      <c r="D915" s="6">
        <v>0</v>
      </c>
      <c r="F915" s="29"/>
      <c r="G915" s="6">
        <v>0</v>
      </c>
      <c r="H915" s="6">
        <v>0</v>
      </c>
      <c r="I915" s="69">
        <v>41487</v>
      </c>
    </row>
    <row r="916" spans="1:9" s="7" customFormat="1">
      <c r="A916" s="2" t="s">
        <v>507</v>
      </c>
      <c r="B916" s="2"/>
      <c r="C916" s="36" t="s">
        <v>366</v>
      </c>
      <c r="D916" s="6">
        <v>0</v>
      </c>
      <c r="F916" s="29"/>
      <c r="G916" s="6">
        <v>0</v>
      </c>
      <c r="H916" s="6">
        <v>0</v>
      </c>
      <c r="I916" s="69">
        <v>41487</v>
      </c>
    </row>
    <row r="917" spans="1:9" s="7" customFormat="1">
      <c r="A917" s="2" t="s">
        <v>507</v>
      </c>
      <c r="B917" s="2"/>
      <c r="C917" s="36" t="s">
        <v>618</v>
      </c>
      <c r="D917" s="6">
        <v>0</v>
      </c>
      <c r="F917" s="29"/>
      <c r="G917" s="6">
        <v>0</v>
      </c>
      <c r="H917" s="6">
        <v>0</v>
      </c>
      <c r="I917" s="69">
        <v>41487</v>
      </c>
    </row>
    <row r="918" spans="1:9" s="7" customFormat="1">
      <c r="A918" s="2" t="s">
        <v>507</v>
      </c>
      <c r="B918" s="2"/>
      <c r="C918" s="36" t="s">
        <v>617</v>
      </c>
      <c r="D918" s="6">
        <v>0</v>
      </c>
      <c r="F918" s="29"/>
      <c r="G918" s="6">
        <v>0</v>
      </c>
      <c r="H918" s="6">
        <v>0</v>
      </c>
      <c r="I918" s="69">
        <v>41487</v>
      </c>
    </row>
    <row r="919" spans="1:9" s="7" customFormat="1" ht="27">
      <c r="A919" s="2" t="s">
        <v>507</v>
      </c>
      <c r="B919" s="2"/>
      <c r="C919" s="36" t="s">
        <v>363</v>
      </c>
      <c r="D919" s="6">
        <v>0</v>
      </c>
      <c r="F919" s="29"/>
      <c r="G919" s="6">
        <v>0</v>
      </c>
      <c r="H919" s="6">
        <v>0</v>
      </c>
      <c r="I919" s="69">
        <v>41487</v>
      </c>
    </row>
    <row r="920" spans="1:9" s="7" customFormat="1">
      <c r="A920" s="2" t="s">
        <v>507</v>
      </c>
      <c r="B920" s="2"/>
      <c r="C920" s="36" t="s">
        <v>362</v>
      </c>
      <c r="D920" s="6">
        <v>0</v>
      </c>
      <c r="F920" s="29"/>
      <c r="G920" s="6">
        <v>0</v>
      </c>
      <c r="H920" s="6">
        <v>0</v>
      </c>
      <c r="I920" s="69">
        <v>41487</v>
      </c>
    </row>
    <row r="921" spans="1:9" s="7" customFormat="1">
      <c r="A921" s="2" t="s">
        <v>507</v>
      </c>
      <c r="B921" s="2"/>
      <c r="C921" s="36" t="s">
        <v>361</v>
      </c>
      <c r="D921" s="6">
        <v>0</v>
      </c>
      <c r="F921" s="29"/>
      <c r="G921" s="6">
        <v>0</v>
      </c>
      <c r="H921" s="6">
        <v>0</v>
      </c>
      <c r="I921" s="69">
        <v>41487</v>
      </c>
    </row>
    <row r="922" spans="1:9" s="7" customFormat="1">
      <c r="A922" s="2" t="s">
        <v>507</v>
      </c>
      <c r="B922" s="2"/>
      <c r="C922" s="17" t="s">
        <v>350</v>
      </c>
      <c r="D922" s="6">
        <v>0</v>
      </c>
      <c r="F922" s="29"/>
      <c r="G922" s="6">
        <v>0</v>
      </c>
      <c r="H922" s="6">
        <v>0</v>
      </c>
      <c r="I922" s="69">
        <v>41487</v>
      </c>
    </row>
    <row r="923" spans="1:9" s="7" customFormat="1">
      <c r="A923" s="2" t="s">
        <v>507</v>
      </c>
      <c r="B923" s="2"/>
      <c r="C923" s="36" t="s">
        <v>359</v>
      </c>
      <c r="D923" s="6">
        <v>0</v>
      </c>
      <c r="F923" s="29"/>
      <c r="G923" s="6">
        <v>0</v>
      </c>
      <c r="H923" s="6">
        <v>0</v>
      </c>
      <c r="I923" s="69">
        <v>41487</v>
      </c>
    </row>
    <row r="924" spans="1:9" s="7" customFormat="1">
      <c r="A924" s="2" t="s">
        <v>507</v>
      </c>
      <c r="B924" s="2"/>
      <c r="C924" s="36" t="s">
        <v>358</v>
      </c>
      <c r="D924" s="6">
        <v>0</v>
      </c>
      <c r="F924" s="29"/>
      <c r="G924" s="6">
        <v>0</v>
      </c>
      <c r="H924" s="6">
        <v>0</v>
      </c>
      <c r="I924" s="69">
        <v>41487</v>
      </c>
    </row>
    <row r="925" spans="1:9" s="7" customFormat="1">
      <c r="A925" s="2" t="s">
        <v>507</v>
      </c>
      <c r="B925" s="2"/>
      <c r="C925" s="36" t="s">
        <v>616</v>
      </c>
      <c r="D925" s="6">
        <v>0</v>
      </c>
      <c r="F925" s="29"/>
      <c r="G925" s="6">
        <v>0</v>
      </c>
      <c r="H925" s="6">
        <v>0</v>
      </c>
      <c r="I925" s="69">
        <v>41487</v>
      </c>
    </row>
    <row r="926" spans="1:9" s="7" customFormat="1">
      <c r="A926" s="2" t="s">
        <v>507</v>
      </c>
      <c r="B926" s="2"/>
      <c r="C926" s="36" t="s">
        <v>922</v>
      </c>
      <c r="D926" s="6">
        <v>0</v>
      </c>
      <c r="F926" s="29"/>
      <c r="G926" s="6">
        <v>0</v>
      </c>
      <c r="H926" s="6">
        <v>0</v>
      </c>
      <c r="I926" s="69">
        <v>41487</v>
      </c>
    </row>
    <row r="927" spans="1:9" s="7" customFormat="1" ht="27">
      <c r="A927" s="2" t="s">
        <v>507</v>
      </c>
      <c r="B927" s="2"/>
      <c r="C927" s="36" t="s">
        <v>615</v>
      </c>
      <c r="D927" s="6">
        <v>0</v>
      </c>
      <c r="F927" s="29"/>
      <c r="G927" s="6">
        <v>0</v>
      </c>
      <c r="H927" s="6">
        <v>0</v>
      </c>
      <c r="I927" s="69">
        <v>41487</v>
      </c>
    </row>
    <row r="928" spans="1:9" s="7" customFormat="1" ht="27">
      <c r="A928" s="2" t="s">
        <v>507</v>
      </c>
      <c r="B928" s="2"/>
      <c r="C928" s="36" t="s">
        <v>614</v>
      </c>
      <c r="D928" s="6">
        <v>0</v>
      </c>
      <c r="F928" s="29"/>
      <c r="G928" s="6">
        <v>0</v>
      </c>
      <c r="H928" s="6">
        <v>0</v>
      </c>
      <c r="I928" s="69">
        <v>41487</v>
      </c>
    </row>
    <row r="929" spans="1:9" s="7" customFormat="1" ht="27">
      <c r="A929" s="2" t="s">
        <v>507</v>
      </c>
      <c r="B929" s="2"/>
      <c r="C929" s="36" t="s">
        <v>923</v>
      </c>
      <c r="D929" s="6">
        <v>0</v>
      </c>
      <c r="F929" s="29"/>
      <c r="G929" s="6">
        <v>0</v>
      </c>
      <c r="H929" s="6">
        <v>0</v>
      </c>
      <c r="I929" s="69">
        <v>41487</v>
      </c>
    </row>
    <row r="930" spans="1:9" s="7" customFormat="1">
      <c r="A930" s="2" t="s">
        <v>507</v>
      </c>
      <c r="B930" s="2"/>
      <c r="C930" s="36" t="s">
        <v>613</v>
      </c>
      <c r="D930" s="6"/>
      <c r="F930" s="29"/>
      <c r="G930" s="6">
        <v>0</v>
      </c>
      <c r="H930" s="6">
        <v>0</v>
      </c>
      <c r="I930" s="69">
        <v>41487</v>
      </c>
    </row>
    <row r="931" spans="1:9" s="7" customFormat="1">
      <c r="A931" s="2" t="s">
        <v>507</v>
      </c>
      <c r="B931" s="2"/>
      <c r="C931" s="36" t="s">
        <v>612</v>
      </c>
      <c r="D931" s="6"/>
      <c r="F931" s="29"/>
      <c r="G931" s="6">
        <v>0</v>
      </c>
      <c r="H931" s="6"/>
      <c r="I931" s="69">
        <v>41487</v>
      </c>
    </row>
    <row r="932" spans="1:9" s="9" customFormat="1">
      <c r="A932" s="2" t="s">
        <v>507</v>
      </c>
      <c r="B932" s="2"/>
      <c r="C932" s="36" t="s">
        <v>611</v>
      </c>
      <c r="D932" s="6"/>
      <c r="E932" s="7"/>
      <c r="F932" s="29"/>
      <c r="G932" s="6">
        <v>0</v>
      </c>
      <c r="H932" s="6"/>
      <c r="I932" s="69">
        <v>41487</v>
      </c>
    </row>
    <row r="933" spans="1:9" s="7" customFormat="1">
      <c r="A933" s="2" t="s">
        <v>507</v>
      </c>
      <c r="B933" s="2"/>
      <c r="C933" s="36" t="s">
        <v>353</v>
      </c>
      <c r="D933" s="6"/>
      <c r="F933" s="29"/>
      <c r="G933" s="6">
        <v>0</v>
      </c>
      <c r="H933" s="6"/>
      <c r="I933" s="69">
        <v>41487</v>
      </c>
    </row>
    <row r="934" spans="1:9" s="7" customFormat="1">
      <c r="A934" s="2" t="s">
        <v>507</v>
      </c>
      <c r="B934" s="11"/>
      <c r="C934" s="8"/>
      <c r="D934" s="11"/>
      <c r="E934" s="11"/>
      <c r="F934" s="11"/>
      <c r="G934" s="11"/>
      <c r="H934" s="11"/>
      <c r="I934" s="69">
        <v>41487</v>
      </c>
    </row>
    <row r="935" spans="1:9" s="26" customFormat="1">
      <c r="A935" s="2" t="s">
        <v>507</v>
      </c>
      <c r="B935" s="3" t="s">
        <v>128</v>
      </c>
      <c r="C935" s="4" t="s">
        <v>936</v>
      </c>
      <c r="D935" s="2"/>
      <c r="E935" s="2"/>
      <c r="F935" s="5"/>
      <c r="G935" s="6">
        <v>0</v>
      </c>
      <c r="H935" s="6">
        <v>0</v>
      </c>
      <c r="I935" s="69">
        <v>41487</v>
      </c>
    </row>
    <row r="936" spans="1:9" s="9" customFormat="1">
      <c r="A936" s="2" t="s">
        <v>507</v>
      </c>
      <c r="B936" s="2" t="s">
        <v>0</v>
      </c>
      <c r="C936" s="16" t="s">
        <v>349</v>
      </c>
      <c r="D936" s="2"/>
      <c r="E936" s="2"/>
      <c r="F936" s="5"/>
      <c r="G936" s="6">
        <v>0</v>
      </c>
      <c r="H936" s="6">
        <v>0</v>
      </c>
      <c r="I936" s="69">
        <v>41487</v>
      </c>
    </row>
    <row r="937" spans="1:9" s="9" customFormat="1" ht="67.5">
      <c r="A937" s="2" t="s">
        <v>507</v>
      </c>
      <c r="B937" s="2"/>
      <c r="C937" s="16" t="s">
        <v>347</v>
      </c>
      <c r="D937" s="18" t="s">
        <v>346</v>
      </c>
      <c r="E937" s="2" t="s">
        <v>924</v>
      </c>
      <c r="F937" s="37">
        <v>8</v>
      </c>
      <c r="G937" s="6">
        <v>8248000</v>
      </c>
      <c r="H937" s="6">
        <v>65984000</v>
      </c>
      <c r="I937" s="69">
        <v>41487</v>
      </c>
    </row>
    <row r="938" spans="1:9" s="7" customFormat="1">
      <c r="A938" s="2" t="s">
        <v>507</v>
      </c>
      <c r="B938" s="2"/>
      <c r="C938" s="16" t="s">
        <v>343</v>
      </c>
      <c r="D938" s="18" t="s">
        <v>342</v>
      </c>
      <c r="E938" s="2" t="s">
        <v>924</v>
      </c>
      <c r="F938" s="37">
        <v>8</v>
      </c>
      <c r="G938" s="6">
        <v>784000</v>
      </c>
      <c r="H938" s="6">
        <v>6272000</v>
      </c>
      <c r="I938" s="69">
        <v>41487</v>
      </c>
    </row>
    <row r="939" spans="1:9" s="7" customFormat="1" ht="40.5">
      <c r="A939" s="2" t="s">
        <v>507</v>
      </c>
      <c r="B939" s="2"/>
      <c r="C939" s="16" t="s">
        <v>132</v>
      </c>
      <c r="D939" s="18" t="s">
        <v>131</v>
      </c>
      <c r="E939" s="2" t="s">
        <v>924</v>
      </c>
      <c r="F939" s="37">
        <v>4</v>
      </c>
      <c r="G939" s="6">
        <v>475000</v>
      </c>
      <c r="H939" s="6">
        <v>1900000</v>
      </c>
      <c r="I939" s="69">
        <v>41487</v>
      </c>
    </row>
    <row r="940" spans="1:9" s="7" customFormat="1">
      <c r="A940" s="2" t="s">
        <v>507</v>
      </c>
      <c r="B940" s="2" t="s">
        <v>29</v>
      </c>
      <c r="C940" s="16" t="s">
        <v>348</v>
      </c>
      <c r="D940" s="2"/>
      <c r="E940" s="2"/>
      <c r="F940" s="5"/>
      <c r="G940" s="6">
        <v>0</v>
      </c>
      <c r="H940" s="6">
        <v>0</v>
      </c>
      <c r="I940" s="69">
        <v>41487</v>
      </c>
    </row>
    <row r="941" spans="1:9" s="7" customFormat="1" ht="67.5">
      <c r="A941" s="2" t="s">
        <v>507</v>
      </c>
      <c r="B941" s="2"/>
      <c r="C941" s="16" t="s">
        <v>347</v>
      </c>
      <c r="D941" s="18" t="s">
        <v>346</v>
      </c>
      <c r="E941" s="2" t="s">
        <v>924</v>
      </c>
      <c r="F941" s="5">
        <v>1</v>
      </c>
      <c r="G941" s="6">
        <v>8248000</v>
      </c>
      <c r="H941" s="6">
        <v>8248000</v>
      </c>
      <c r="I941" s="69">
        <v>41487</v>
      </c>
    </row>
    <row r="942" spans="1:9" s="7" customFormat="1" ht="27">
      <c r="A942" s="2" t="s">
        <v>507</v>
      </c>
      <c r="B942" s="2"/>
      <c r="C942" s="16" t="s">
        <v>345</v>
      </c>
      <c r="D942" s="18" t="s">
        <v>344</v>
      </c>
      <c r="E942" s="2" t="s">
        <v>924</v>
      </c>
      <c r="F942" s="5">
        <v>1</v>
      </c>
      <c r="G942" s="6">
        <v>942000</v>
      </c>
      <c r="H942" s="6">
        <v>942000</v>
      </c>
      <c r="I942" s="69">
        <v>41487</v>
      </c>
    </row>
    <row r="943" spans="1:9" s="9" customFormat="1">
      <c r="A943" s="2" t="s">
        <v>507</v>
      </c>
      <c r="B943" s="2"/>
      <c r="C943" s="16" t="s">
        <v>343</v>
      </c>
      <c r="D943" s="18" t="s">
        <v>342</v>
      </c>
      <c r="E943" s="2" t="s">
        <v>924</v>
      </c>
      <c r="F943" s="5">
        <v>1</v>
      </c>
      <c r="G943" s="6">
        <v>784000</v>
      </c>
      <c r="H943" s="6">
        <v>784000</v>
      </c>
      <c r="I943" s="69">
        <v>41487</v>
      </c>
    </row>
    <row r="944" spans="1:9" s="7" customFormat="1" ht="40.5">
      <c r="A944" s="2" t="s">
        <v>507</v>
      </c>
      <c r="B944" s="2"/>
      <c r="C944" s="16" t="s">
        <v>132</v>
      </c>
      <c r="D944" s="18" t="s">
        <v>131</v>
      </c>
      <c r="E944" s="2" t="s">
        <v>924</v>
      </c>
      <c r="F944" s="5">
        <v>1</v>
      </c>
      <c r="G944" s="6">
        <v>475000</v>
      </c>
      <c r="H944" s="6">
        <v>475000</v>
      </c>
      <c r="I944" s="69">
        <v>41487</v>
      </c>
    </row>
    <row r="945" spans="1:9" s="9" customFormat="1" ht="40.5">
      <c r="A945" s="2" t="s">
        <v>507</v>
      </c>
      <c r="B945" s="2"/>
      <c r="C945" s="16" t="s">
        <v>130</v>
      </c>
      <c r="D945" s="18" t="s">
        <v>129</v>
      </c>
      <c r="E945" s="2" t="s">
        <v>924</v>
      </c>
      <c r="F945" s="5">
        <v>1</v>
      </c>
      <c r="G945" s="6">
        <v>278000</v>
      </c>
      <c r="H945" s="6">
        <v>278000</v>
      </c>
      <c r="I945" s="69">
        <v>41487</v>
      </c>
    </row>
    <row r="946" spans="1:9" s="9" customFormat="1">
      <c r="A946" s="2" t="s">
        <v>507</v>
      </c>
      <c r="B946" s="2" t="s">
        <v>24</v>
      </c>
      <c r="C946" s="16" t="s">
        <v>341</v>
      </c>
      <c r="D946" s="2"/>
      <c r="E946" s="2"/>
      <c r="F946" s="5"/>
      <c r="G946" s="6">
        <v>0</v>
      </c>
      <c r="H946" s="6">
        <v>0</v>
      </c>
      <c r="I946" s="69">
        <v>41487</v>
      </c>
    </row>
    <row r="947" spans="1:9" s="9" customFormat="1" ht="54">
      <c r="A947" s="2" t="s">
        <v>507</v>
      </c>
      <c r="B947" s="2"/>
      <c r="C947" s="16" t="s">
        <v>340</v>
      </c>
      <c r="D947" s="18" t="s">
        <v>339</v>
      </c>
      <c r="E947" s="2" t="s">
        <v>924</v>
      </c>
      <c r="F947" s="5">
        <v>1</v>
      </c>
      <c r="G947" s="6">
        <v>13071000</v>
      </c>
      <c r="H947" s="6">
        <v>13071000</v>
      </c>
      <c r="I947" s="69">
        <v>41487</v>
      </c>
    </row>
    <row r="948" spans="1:9" s="9" customFormat="1" ht="40.5">
      <c r="A948" s="2" t="s">
        <v>507</v>
      </c>
      <c r="B948" s="2"/>
      <c r="C948" s="16" t="s">
        <v>338</v>
      </c>
      <c r="D948" s="18" t="s">
        <v>337</v>
      </c>
      <c r="E948" s="2" t="s">
        <v>924</v>
      </c>
      <c r="F948" s="5">
        <v>1</v>
      </c>
      <c r="G948" s="6">
        <v>29843000</v>
      </c>
      <c r="H948" s="6">
        <v>29843000</v>
      </c>
      <c r="I948" s="69">
        <v>41487</v>
      </c>
    </row>
    <row r="949" spans="1:9" s="9" customFormat="1">
      <c r="A949" s="2" t="s">
        <v>507</v>
      </c>
      <c r="B949" s="2"/>
      <c r="C949" s="16" t="s">
        <v>134</v>
      </c>
      <c r="D949" s="18" t="s">
        <v>336</v>
      </c>
      <c r="E949" s="2" t="s">
        <v>924</v>
      </c>
      <c r="F949" s="5">
        <v>1</v>
      </c>
      <c r="G949" s="6">
        <v>961000</v>
      </c>
      <c r="H949" s="6">
        <v>961000</v>
      </c>
      <c r="I949" s="69">
        <v>41487</v>
      </c>
    </row>
    <row r="950" spans="1:9" s="9" customFormat="1" ht="40.5">
      <c r="A950" s="2" t="s">
        <v>507</v>
      </c>
      <c r="B950" s="2"/>
      <c r="C950" s="16" t="s">
        <v>132</v>
      </c>
      <c r="D950" s="18" t="s">
        <v>131</v>
      </c>
      <c r="E950" s="2" t="s">
        <v>924</v>
      </c>
      <c r="F950" s="5">
        <v>1</v>
      </c>
      <c r="G950" s="6">
        <v>475000</v>
      </c>
      <c r="H950" s="6">
        <v>475000</v>
      </c>
      <c r="I950" s="69">
        <v>41487</v>
      </c>
    </row>
    <row r="951" spans="1:9" s="9" customFormat="1" ht="40.5">
      <c r="A951" s="2" t="s">
        <v>507</v>
      </c>
      <c r="B951" s="2"/>
      <c r="C951" s="16" t="s">
        <v>130</v>
      </c>
      <c r="D951" s="18" t="s">
        <v>129</v>
      </c>
      <c r="E951" s="2" t="s">
        <v>924</v>
      </c>
      <c r="F951" s="5">
        <v>1</v>
      </c>
      <c r="G951" s="6">
        <v>278000</v>
      </c>
      <c r="H951" s="6">
        <v>278000</v>
      </c>
      <c r="I951" s="69">
        <v>41487</v>
      </c>
    </row>
    <row r="952" spans="1:9" s="9" customFormat="1">
      <c r="A952" s="2" t="s">
        <v>507</v>
      </c>
      <c r="B952" s="3" t="s">
        <v>59</v>
      </c>
      <c r="C952" s="4" t="s">
        <v>335</v>
      </c>
      <c r="D952" s="2"/>
      <c r="E952" s="2"/>
      <c r="F952" s="5"/>
      <c r="G952" s="6">
        <v>0</v>
      </c>
      <c r="H952" s="6">
        <v>0</v>
      </c>
      <c r="I952" s="69">
        <v>41487</v>
      </c>
    </row>
    <row r="953" spans="1:9" s="9" customFormat="1" ht="27">
      <c r="A953" s="2" t="s">
        <v>507</v>
      </c>
      <c r="B953" s="19" t="s">
        <v>0</v>
      </c>
      <c r="C953" s="40" t="s">
        <v>334</v>
      </c>
      <c r="D953" s="41" t="s">
        <v>333</v>
      </c>
      <c r="E953" s="24" t="s">
        <v>924</v>
      </c>
      <c r="F953" s="5">
        <v>1</v>
      </c>
      <c r="G953" s="6">
        <v>6200000</v>
      </c>
      <c r="H953" s="6">
        <v>6200000</v>
      </c>
      <c r="I953" s="69">
        <v>41487</v>
      </c>
    </row>
    <row r="954" spans="1:9" s="7" customFormat="1">
      <c r="A954" s="2" t="s">
        <v>507</v>
      </c>
      <c r="B954" s="19" t="s">
        <v>14</v>
      </c>
      <c r="C954" s="40" t="s">
        <v>332</v>
      </c>
      <c r="D954" s="41" t="s">
        <v>331</v>
      </c>
      <c r="E954" s="24" t="s">
        <v>924</v>
      </c>
      <c r="F954" s="5">
        <v>1</v>
      </c>
      <c r="G954" s="6">
        <v>1590000</v>
      </c>
      <c r="H954" s="6">
        <v>1590000</v>
      </c>
      <c r="I954" s="69">
        <v>41487</v>
      </c>
    </row>
    <row r="955" spans="1:9" s="9" customFormat="1">
      <c r="A955" s="2" t="s">
        <v>507</v>
      </c>
      <c r="B955" s="19" t="s">
        <v>13</v>
      </c>
      <c r="C955" s="40" t="s">
        <v>330</v>
      </c>
      <c r="D955" s="41" t="s">
        <v>329</v>
      </c>
      <c r="E955" s="24" t="s">
        <v>924</v>
      </c>
      <c r="F955" s="5">
        <v>1</v>
      </c>
      <c r="G955" s="6">
        <v>2770000</v>
      </c>
      <c r="H955" s="6">
        <v>2770000</v>
      </c>
      <c r="I955" s="69">
        <v>41487</v>
      </c>
    </row>
    <row r="956" spans="1:9" s="7" customFormat="1">
      <c r="A956" s="2" t="s">
        <v>507</v>
      </c>
      <c r="B956" s="19" t="s">
        <v>12</v>
      </c>
      <c r="C956" s="17" t="s">
        <v>328</v>
      </c>
      <c r="D956" s="8" t="s">
        <v>327</v>
      </c>
      <c r="E956" s="24" t="s">
        <v>924</v>
      </c>
      <c r="F956" s="5">
        <v>1</v>
      </c>
      <c r="G956" s="6">
        <v>7086000</v>
      </c>
      <c r="H956" s="6">
        <v>7086000</v>
      </c>
      <c r="I956" s="69">
        <v>41487</v>
      </c>
    </row>
    <row r="957" spans="1:9" s="9" customFormat="1" ht="27">
      <c r="A957" s="2" t="s">
        <v>507</v>
      </c>
      <c r="B957" s="19" t="s">
        <v>11</v>
      </c>
      <c r="C957" s="17" t="s">
        <v>326</v>
      </c>
      <c r="D957" s="41" t="s">
        <v>325</v>
      </c>
      <c r="E957" s="24" t="s">
        <v>924</v>
      </c>
      <c r="F957" s="5">
        <v>8</v>
      </c>
      <c r="G957" s="6">
        <v>1769000</v>
      </c>
      <c r="H957" s="6">
        <v>14152000</v>
      </c>
      <c r="I957" s="69">
        <v>41487</v>
      </c>
    </row>
    <row r="958" spans="1:9" s="7" customFormat="1" ht="27">
      <c r="A958" s="2" t="s">
        <v>507</v>
      </c>
      <c r="B958" s="19" t="s">
        <v>10</v>
      </c>
      <c r="C958" s="17" t="s">
        <v>324</v>
      </c>
      <c r="D958" s="41" t="s">
        <v>323</v>
      </c>
      <c r="E958" s="24" t="s">
        <v>924</v>
      </c>
      <c r="F958" s="5">
        <v>8</v>
      </c>
      <c r="G958" s="6">
        <v>1769000</v>
      </c>
      <c r="H958" s="6">
        <v>14152000</v>
      </c>
      <c r="I958" s="69">
        <v>41487</v>
      </c>
    </row>
    <row r="959" spans="1:9" s="7" customFormat="1" ht="27">
      <c r="A959" s="2" t="s">
        <v>507</v>
      </c>
      <c r="B959" s="19" t="s">
        <v>9</v>
      </c>
      <c r="C959" s="17" t="s">
        <v>322</v>
      </c>
      <c r="D959" s="8" t="s">
        <v>321</v>
      </c>
      <c r="E959" s="24" t="s">
        <v>924</v>
      </c>
      <c r="F959" s="5">
        <v>1</v>
      </c>
      <c r="G959" s="6">
        <v>1347000</v>
      </c>
      <c r="H959" s="6">
        <v>1347000</v>
      </c>
      <c r="I959" s="69">
        <v>41487</v>
      </c>
    </row>
    <row r="960" spans="1:9" s="9" customFormat="1" ht="27">
      <c r="A960" s="2" t="s">
        <v>507</v>
      </c>
      <c r="B960" s="19" t="s">
        <v>8</v>
      </c>
      <c r="C960" s="17" t="s">
        <v>320</v>
      </c>
      <c r="D960" s="8" t="s">
        <v>319</v>
      </c>
      <c r="E960" s="24" t="s">
        <v>924</v>
      </c>
      <c r="F960" s="5">
        <v>12</v>
      </c>
      <c r="G960" s="6">
        <v>963000</v>
      </c>
      <c r="H960" s="6">
        <v>11556000</v>
      </c>
      <c r="I960" s="69">
        <v>41487</v>
      </c>
    </row>
    <row r="961" spans="1:9" s="7" customFormat="1" ht="27">
      <c r="A961" s="2" t="s">
        <v>507</v>
      </c>
      <c r="B961" s="19" t="s">
        <v>7</v>
      </c>
      <c r="C961" s="40" t="s">
        <v>334</v>
      </c>
      <c r="D961" s="41" t="s">
        <v>333</v>
      </c>
      <c r="E961" s="24" t="s">
        <v>924</v>
      </c>
      <c r="F961" s="5">
        <v>1</v>
      </c>
      <c r="G961" s="6">
        <v>6200000</v>
      </c>
      <c r="H961" s="6">
        <v>6200000</v>
      </c>
      <c r="I961" s="69">
        <v>41487</v>
      </c>
    </row>
    <row r="962" spans="1:9" s="7" customFormat="1">
      <c r="A962" s="2" t="s">
        <v>507</v>
      </c>
      <c r="B962" s="19" t="s">
        <v>6</v>
      </c>
      <c r="C962" s="40" t="s">
        <v>332</v>
      </c>
      <c r="D962" s="41" t="s">
        <v>331</v>
      </c>
      <c r="E962" s="24" t="s">
        <v>924</v>
      </c>
      <c r="F962" s="5">
        <v>1</v>
      </c>
      <c r="G962" s="6">
        <v>1590000</v>
      </c>
      <c r="H962" s="6">
        <v>1590000</v>
      </c>
      <c r="I962" s="69">
        <v>41487</v>
      </c>
    </row>
    <row r="963" spans="1:9" s="7" customFormat="1">
      <c r="A963" s="2" t="s">
        <v>507</v>
      </c>
      <c r="B963" s="19" t="s">
        <v>5</v>
      </c>
      <c r="C963" s="40" t="s">
        <v>330</v>
      </c>
      <c r="D963" s="41" t="s">
        <v>329</v>
      </c>
      <c r="E963" s="24" t="s">
        <v>924</v>
      </c>
      <c r="F963" s="5">
        <v>1</v>
      </c>
      <c r="G963" s="6">
        <v>2770000</v>
      </c>
      <c r="H963" s="6">
        <v>2770000</v>
      </c>
      <c r="I963" s="69">
        <v>41487</v>
      </c>
    </row>
    <row r="964" spans="1:9" s="7" customFormat="1">
      <c r="A964" s="2" t="s">
        <v>507</v>
      </c>
      <c r="B964" s="19" t="s">
        <v>4</v>
      </c>
      <c r="C964" s="17" t="s">
        <v>610</v>
      </c>
      <c r="D964" s="8" t="s">
        <v>609</v>
      </c>
      <c r="E964" s="24" t="s">
        <v>924</v>
      </c>
      <c r="F964" s="5">
        <v>1</v>
      </c>
      <c r="G964" s="6">
        <v>4427000</v>
      </c>
      <c r="H964" s="6">
        <v>4427000</v>
      </c>
      <c r="I964" s="69">
        <v>41487</v>
      </c>
    </row>
    <row r="965" spans="1:9" s="7" customFormat="1" ht="27">
      <c r="A965" s="2" t="s">
        <v>507</v>
      </c>
      <c r="B965" s="19" t="s">
        <v>3</v>
      </c>
      <c r="C965" s="17" t="s">
        <v>608</v>
      </c>
      <c r="D965" s="41" t="s">
        <v>607</v>
      </c>
      <c r="E965" s="24" t="s">
        <v>924</v>
      </c>
      <c r="F965" s="5">
        <v>4</v>
      </c>
      <c r="G965" s="6">
        <v>1234000</v>
      </c>
      <c r="H965" s="6">
        <v>4936000</v>
      </c>
      <c r="I965" s="69">
        <v>41487</v>
      </c>
    </row>
    <row r="966" spans="1:9" s="7" customFormat="1" ht="27">
      <c r="A966" s="2" t="s">
        <v>507</v>
      </c>
      <c r="B966" s="19" t="s">
        <v>2</v>
      </c>
      <c r="C966" s="17" t="s">
        <v>606</v>
      </c>
      <c r="D966" s="41" t="s">
        <v>605</v>
      </c>
      <c r="E966" s="24" t="s">
        <v>924</v>
      </c>
      <c r="F966" s="5">
        <v>4</v>
      </c>
      <c r="G966" s="6">
        <v>1234000</v>
      </c>
      <c r="H966" s="6">
        <v>4936000</v>
      </c>
      <c r="I966" s="69">
        <v>41487</v>
      </c>
    </row>
    <row r="967" spans="1:9" s="9" customFormat="1" ht="27">
      <c r="A967" s="2" t="s">
        <v>507</v>
      </c>
      <c r="B967" s="19" t="s">
        <v>1</v>
      </c>
      <c r="C967" s="17" t="s">
        <v>322</v>
      </c>
      <c r="D967" s="8" t="s">
        <v>321</v>
      </c>
      <c r="E967" s="24" t="s">
        <v>924</v>
      </c>
      <c r="F967" s="5">
        <v>1</v>
      </c>
      <c r="G967" s="6">
        <v>1347000</v>
      </c>
      <c r="H967" s="6">
        <v>1347000</v>
      </c>
      <c r="I967" s="69">
        <v>41487</v>
      </c>
    </row>
    <row r="968" spans="1:9" s="7" customFormat="1">
      <c r="A968" s="2" t="s">
        <v>507</v>
      </c>
      <c r="B968" s="3" t="s">
        <v>78</v>
      </c>
      <c r="C968" s="4" t="s">
        <v>318</v>
      </c>
      <c r="D968" s="2"/>
      <c r="E968" s="2"/>
      <c r="F968" s="5"/>
      <c r="G968" s="6">
        <v>0</v>
      </c>
      <c r="H968" s="6">
        <v>0</v>
      </c>
      <c r="I968" s="69">
        <v>41487</v>
      </c>
    </row>
    <row r="969" spans="1:9" s="7" customFormat="1">
      <c r="A969" s="2" t="s">
        <v>507</v>
      </c>
      <c r="B969" s="2" t="s">
        <v>0</v>
      </c>
      <c r="C969" s="20" t="s">
        <v>317</v>
      </c>
      <c r="D969" s="2" t="s">
        <v>316</v>
      </c>
      <c r="E969" s="2" t="s">
        <v>924</v>
      </c>
      <c r="F969" s="5">
        <v>10</v>
      </c>
      <c r="G969" s="6">
        <v>1183000</v>
      </c>
      <c r="H969" s="6">
        <v>11830000</v>
      </c>
      <c r="I969" s="69">
        <v>41487</v>
      </c>
    </row>
    <row r="970" spans="1:9" s="7" customFormat="1">
      <c r="A970" s="2" t="s">
        <v>507</v>
      </c>
      <c r="B970" s="2" t="s">
        <v>14</v>
      </c>
      <c r="C970" s="20" t="s">
        <v>315</v>
      </c>
      <c r="D970" s="2" t="s">
        <v>314</v>
      </c>
      <c r="E970" s="2" t="s">
        <v>924</v>
      </c>
      <c r="F970" s="5">
        <v>10</v>
      </c>
      <c r="G970" s="6">
        <v>502000</v>
      </c>
      <c r="H970" s="6">
        <v>5020000</v>
      </c>
      <c r="I970" s="69">
        <v>41487</v>
      </c>
    </row>
    <row r="971" spans="1:9" s="9" customFormat="1">
      <c r="A971" s="2" t="s">
        <v>507</v>
      </c>
      <c r="B971" s="2" t="s">
        <v>13</v>
      </c>
      <c r="C971" s="20" t="s">
        <v>313</v>
      </c>
      <c r="D971" s="2" t="s">
        <v>312</v>
      </c>
      <c r="E971" s="2" t="s">
        <v>924</v>
      </c>
      <c r="F971" s="5">
        <v>45</v>
      </c>
      <c r="G971" s="6">
        <v>1077000</v>
      </c>
      <c r="H971" s="6">
        <v>48465000</v>
      </c>
      <c r="I971" s="69">
        <v>41487</v>
      </c>
    </row>
    <row r="972" spans="1:9" s="7" customFormat="1">
      <c r="A972" s="2" t="s">
        <v>507</v>
      </c>
      <c r="B972" s="2" t="s">
        <v>12</v>
      </c>
      <c r="C972" s="20" t="s">
        <v>311</v>
      </c>
      <c r="D972" s="2" t="s">
        <v>310</v>
      </c>
      <c r="E972" s="2" t="s">
        <v>924</v>
      </c>
      <c r="F972" s="5">
        <v>4</v>
      </c>
      <c r="G972" s="6">
        <v>2370000</v>
      </c>
      <c r="H972" s="6">
        <v>9480000</v>
      </c>
      <c r="I972" s="69">
        <v>41487</v>
      </c>
    </row>
    <row r="973" spans="1:9" s="7" customFormat="1">
      <c r="A973" s="2" t="s">
        <v>507</v>
      </c>
      <c r="B973" s="2" t="s">
        <v>11</v>
      </c>
      <c r="C973" s="20" t="s">
        <v>309</v>
      </c>
      <c r="D973" s="2" t="s">
        <v>308</v>
      </c>
      <c r="E973" s="2" t="s">
        <v>924</v>
      </c>
      <c r="F973" s="5">
        <v>5</v>
      </c>
      <c r="G973" s="6">
        <v>3992000</v>
      </c>
      <c r="H973" s="6">
        <v>19960000</v>
      </c>
      <c r="I973" s="69">
        <v>41487</v>
      </c>
    </row>
    <row r="974" spans="1:9" s="7" customFormat="1">
      <c r="A974" s="2" t="s">
        <v>507</v>
      </c>
      <c r="B974" s="2" t="s">
        <v>10</v>
      </c>
      <c r="C974" s="20" t="s">
        <v>307</v>
      </c>
      <c r="D974" s="2" t="s">
        <v>306</v>
      </c>
      <c r="E974" s="2" t="s">
        <v>924</v>
      </c>
      <c r="F974" s="5">
        <v>10</v>
      </c>
      <c r="G974" s="6">
        <v>2058000</v>
      </c>
      <c r="H974" s="6">
        <v>20580000</v>
      </c>
      <c r="I974" s="69">
        <v>41487</v>
      </c>
    </row>
    <row r="975" spans="1:9" s="7" customFormat="1">
      <c r="A975" s="2" t="s">
        <v>507</v>
      </c>
      <c r="B975" s="2" t="s">
        <v>9</v>
      </c>
      <c r="C975" s="20" t="s">
        <v>305</v>
      </c>
      <c r="D975" s="2" t="s">
        <v>304</v>
      </c>
      <c r="E975" s="2" t="s">
        <v>924</v>
      </c>
      <c r="F975" s="5">
        <v>10</v>
      </c>
      <c r="G975" s="6">
        <v>213000</v>
      </c>
      <c r="H975" s="6">
        <v>2130000</v>
      </c>
      <c r="I975" s="69">
        <v>41487</v>
      </c>
    </row>
    <row r="976" spans="1:9" s="7" customFormat="1">
      <c r="A976" s="2" t="s">
        <v>507</v>
      </c>
      <c r="B976" s="2" t="s">
        <v>8</v>
      </c>
      <c r="C976" s="20" t="s">
        <v>303</v>
      </c>
      <c r="D976" s="2" t="s">
        <v>302</v>
      </c>
      <c r="E976" s="2" t="s">
        <v>924</v>
      </c>
      <c r="F976" s="5">
        <v>10</v>
      </c>
      <c r="G976" s="6">
        <v>277000</v>
      </c>
      <c r="H976" s="6">
        <v>2770000</v>
      </c>
      <c r="I976" s="69">
        <v>41487</v>
      </c>
    </row>
    <row r="977" spans="1:9" s="7" customFormat="1">
      <c r="A977" s="2" t="s">
        <v>507</v>
      </c>
      <c r="B977" s="2" t="s">
        <v>7</v>
      </c>
      <c r="C977" s="20" t="s">
        <v>301</v>
      </c>
      <c r="D977" s="2" t="s">
        <v>300</v>
      </c>
      <c r="E977" s="2" t="s">
        <v>924</v>
      </c>
      <c r="F977" s="5">
        <v>20</v>
      </c>
      <c r="G977" s="6">
        <v>261000</v>
      </c>
      <c r="H977" s="6">
        <v>5220000</v>
      </c>
      <c r="I977" s="69">
        <v>41487</v>
      </c>
    </row>
    <row r="978" spans="1:9" s="7" customFormat="1">
      <c r="A978" s="2" t="s">
        <v>507</v>
      </c>
      <c r="B978" s="2" t="s">
        <v>6</v>
      </c>
      <c r="C978" s="20" t="s">
        <v>604</v>
      </c>
      <c r="D978" s="2" t="s">
        <v>603</v>
      </c>
      <c r="E978" s="2" t="s">
        <v>924</v>
      </c>
      <c r="F978" s="5">
        <v>2</v>
      </c>
      <c r="G978" s="6">
        <v>2370000</v>
      </c>
      <c r="H978" s="6">
        <v>4740000</v>
      </c>
      <c r="I978" s="69">
        <v>41487</v>
      </c>
    </row>
    <row r="979" spans="1:9" s="7" customFormat="1">
      <c r="A979" s="2" t="s">
        <v>507</v>
      </c>
      <c r="B979" s="3" t="s">
        <v>68</v>
      </c>
      <c r="C979" s="4" t="s">
        <v>299</v>
      </c>
      <c r="D979" s="2"/>
      <c r="E979" s="2"/>
      <c r="F979" s="5"/>
      <c r="G979" s="6">
        <v>0</v>
      </c>
      <c r="H979" s="6">
        <v>0</v>
      </c>
      <c r="I979" s="69">
        <v>41487</v>
      </c>
    </row>
    <row r="980" spans="1:9" s="7" customFormat="1">
      <c r="A980" s="2" t="s">
        <v>507</v>
      </c>
      <c r="B980" s="2" t="s">
        <v>0</v>
      </c>
      <c r="C980" s="20" t="s">
        <v>298</v>
      </c>
      <c r="D980" s="2" t="s">
        <v>297</v>
      </c>
      <c r="E980" s="2" t="s">
        <v>924</v>
      </c>
      <c r="F980" s="19">
        <v>46</v>
      </c>
      <c r="G980" s="6">
        <v>1772000</v>
      </c>
      <c r="H980" s="6">
        <v>81512000</v>
      </c>
      <c r="I980" s="69">
        <v>41487</v>
      </c>
    </row>
    <row r="981" spans="1:9" s="7" customFormat="1">
      <c r="A981" s="2" t="s">
        <v>507</v>
      </c>
      <c r="B981" s="2" t="s">
        <v>29</v>
      </c>
      <c r="C981" s="20" t="s">
        <v>296</v>
      </c>
      <c r="D981" s="8" t="s">
        <v>295</v>
      </c>
      <c r="E981" s="8" t="s">
        <v>924</v>
      </c>
      <c r="F981" s="5">
        <v>5</v>
      </c>
      <c r="G981" s="6">
        <v>986000</v>
      </c>
      <c r="H981" s="6">
        <v>4930000</v>
      </c>
      <c r="I981" s="69">
        <v>41487</v>
      </c>
    </row>
    <row r="982" spans="1:9" s="7" customFormat="1">
      <c r="A982" s="2" t="s">
        <v>507</v>
      </c>
      <c r="B982" s="2" t="s">
        <v>24</v>
      </c>
      <c r="C982" s="20" t="s">
        <v>39</v>
      </c>
      <c r="D982" s="2" t="s">
        <v>38</v>
      </c>
      <c r="E982" s="8" t="s">
        <v>924</v>
      </c>
      <c r="F982" s="5">
        <v>2</v>
      </c>
      <c r="G982" s="6">
        <v>3211000</v>
      </c>
      <c r="H982" s="6">
        <v>6422000</v>
      </c>
      <c r="I982" s="69">
        <v>41487</v>
      </c>
    </row>
    <row r="983" spans="1:9" s="7" customFormat="1">
      <c r="A983" s="2" t="s">
        <v>507</v>
      </c>
      <c r="B983" s="3" t="s">
        <v>275</v>
      </c>
      <c r="C983" s="4" t="s">
        <v>602</v>
      </c>
      <c r="D983" s="2"/>
      <c r="E983" s="2"/>
      <c r="F983" s="5"/>
      <c r="G983" s="6">
        <v>0</v>
      </c>
      <c r="H983" s="6">
        <v>0</v>
      </c>
      <c r="I983" s="69">
        <v>41487</v>
      </c>
    </row>
    <row r="984" spans="1:9" s="7" customFormat="1">
      <c r="A984" s="2" t="s">
        <v>507</v>
      </c>
      <c r="B984" s="2" t="s">
        <v>0</v>
      </c>
      <c r="C984" s="20" t="s">
        <v>296</v>
      </c>
      <c r="D984" s="8" t="s">
        <v>295</v>
      </c>
      <c r="E984" s="8" t="s">
        <v>924</v>
      </c>
      <c r="F984" s="5">
        <v>8</v>
      </c>
      <c r="G984" s="6">
        <v>986000</v>
      </c>
      <c r="H984" s="6">
        <v>7888000</v>
      </c>
      <c r="I984" s="69">
        <v>41487</v>
      </c>
    </row>
    <row r="985" spans="1:9" s="7" customFormat="1">
      <c r="A985" s="2" t="s">
        <v>507</v>
      </c>
      <c r="B985" s="2"/>
      <c r="C985" s="20" t="s">
        <v>412</v>
      </c>
      <c r="D985" s="2" t="s">
        <v>37</v>
      </c>
      <c r="E985" s="19" t="s">
        <v>924</v>
      </c>
      <c r="F985" s="5">
        <v>2</v>
      </c>
      <c r="G985" s="6">
        <v>133000</v>
      </c>
      <c r="H985" s="6">
        <v>266000</v>
      </c>
      <c r="I985" s="69">
        <v>41487</v>
      </c>
    </row>
    <row r="986" spans="1:9" s="7" customFormat="1">
      <c r="A986" s="2" t="s">
        <v>507</v>
      </c>
      <c r="B986" s="2"/>
      <c r="C986" s="20" t="s">
        <v>410</v>
      </c>
      <c r="D986" s="2" t="s">
        <v>36</v>
      </c>
      <c r="E986" s="19" t="s">
        <v>924</v>
      </c>
      <c r="F986" s="5">
        <v>4</v>
      </c>
      <c r="G986" s="6">
        <v>521000</v>
      </c>
      <c r="H986" s="6">
        <v>2084000</v>
      </c>
      <c r="I986" s="69">
        <v>41487</v>
      </c>
    </row>
    <row r="987" spans="1:9" s="7" customFormat="1">
      <c r="A987" s="2" t="s">
        <v>507</v>
      </c>
      <c r="B987" s="2"/>
      <c r="C987" s="20" t="s">
        <v>89</v>
      </c>
      <c r="D987" s="2" t="s">
        <v>35</v>
      </c>
      <c r="E987" s="19" t="s">
        <v>924</v>
      </c>
      <c r="F987" s="5">
        <v>2</v>
      </c>
      <c r="G987" s="6">
        <v>665000</v>
      </c>
      <c r="H987" s="6">
        <v>1330000</v>
      </c>
      <c r="I987" s="69">
        <v>41487</v>
      </c>
    </row>
    <row r="988" spans="1:9" s="7" customFormat="1">
      <c r="A988" s="2" t="s">
        <v>507</v>
      </c>
      <c r="B988" s="2"/>
      <c r="C988" s="20" t="s">
        <v>409</v>
      </c>
      <c r="D988" s="2" t="s">
        <v>34</v>
      </c>
      <c r="E988" s="19" t="s">
        <v>924</v>
      </c>
      <c r="F988" s="5">
        <v>2</v>
      </c>
      <c r="G988" s="6">
        <v>178000</v>
      </c>
      <c r="H988" s="6">
        <v>356000</v>
      </c>
      <c r="I988" s="69">
        <v>41487</v>
      </c>
    </row>
    <row r="989" spans="1:9" s="7" customFormat="1">
      <c r="A989" s="2" t="s">
        <v>507</v>
      </c>
      <c r="B989" s="2" t="s">
        <v>29</v>
      </c>
      <c r="C989" s="20" t="s">
        <v>39</v>
      </c>
      <c r="D989" s="2" t="s">
        <v>38</v>
      </c>
      <c r="E989" s="8" t="s">
        <v>924</v>
      </c>
      <c r="F989" s="5">
        <v>1</v>
      </c>
      <c r="G989" s="6">
        <v>3211000</v>
      </c>
      <c r="H989" s="6">
        <v>3211000</v>
      </c>
      <c r="I989" s="69">
        <v>41487</v>
      </c>
    </row>
    <row r="990" spans="1:9" s="7" customFormat="1">
      <c r="A990" s="2" t="s">
        <v>507</v>
      </c>
      <c r="B990" s="2"/>
      <c r="C990" s="20" t="s">
        <v>411</v>
      </c>
      <c r="D990" s="2" t="s">
        <v>37</v>
      </c>
      <c r="E990" s="19" t="s">
        <v>924</v>
      </c>
      <c r="F990" s="5">
        <v>1</v>
      </c>
      <c r="G990" s="6">
        <v>133000</v>
      </c>
      <c r="H990" s="6">
        <v>133000</v>
      </c>
      <c r="I990" s="69">
        <v>41487</v>
      </c>
    </row>
    <row r="991" spans="1:9" s="7" customFormat="1">
      <c r="A991" s="2" t="s">
        <v>507</v>
      </c>
      <c r="B991" s="2"/>
      <c r="C991" s="20" t="s">
        <v>410</v>
      </c>
      <c r="D991" s="2" t="s">
        <v>36</v>
      </c>
      <c r="E991" s="19" t="s">
        <v>924</v>
      </c>
      <c r="F991" s="5">
        <v>2</v>
      </c>
      <c r="G991" s="6">
        <v>521000</v>
      </c>
      <c r="H991" s="6">
        <v>1042000</v>
      </c>
      <c r="I991" s="69">
        <v>41487</v>
      </c>
    </row>
    <row r="992" spans="1:9" s="7" customFormat="1">
      <c r="A992" s="2" t="s">
        <v>507</v>
      </c>
      <c r="B992" s="2"/>
      <c r="C992" s="20" t="s">
        <v>89</v>
      </c>
      <c r="D992" s="2" t="s">
        <v>35</v>
      </c>
      <c r="E992" s="19" t="s">
        <v>924</v>
      </c>
      <c r="F992" s="5">
        <v>1</v>
      </c>
      <c r="G992" s="6">
        <v>665000</v>
      </c>
      <c r="H992" s="6">
        <v>665000</v>
      </c>
      <c r="I992" s="69">
        <v>41487</v>
      </c>
    </row>
    <row r="993" spans="1:9" s="9" customFormat="1">
      <c r="A993" s="2" t="s">
        <v>507</v>
      </c>
      <c r="B993" s="2"/>
      <c r="C993" s="20" t="s">
        <v>409</v>
      </c>
      <c r="D993" s="2" t="s">
        <v>34</v>
      </c>
      <c r="E993" s="19" t="s">
        <v>924</v>
      </c>
      <c r="F993" s="5">
        <v>1</v>
      </c>
      <c r="G993" s="6">
        <v>178000</v>
      </c>
      <c r="H993" s="6">
        <v>178000</v>
      </c>
      <c r="I993" s="69">
        <v>41487</v>
      </c>
    </row>
    <row r="994" spans="1:9" s="7" customFormat="1">
      <c r="A994" s="2" t="s">
        <v>507</v>
      </c>
      <c r="B994" s="2" t="s">
        <v>24</v>
      </c>
      <c r="C994" s="20" t="s">
        <v>298</v>
      </c>
      <c r="D994" s="2" t="s">
        <v>297</v>
      </c>
      <c r="E994" s="2" t="s">
        <v>924</v>
      </c>
      <c r="F994" s="19">
        <v>35</v>
      </c>
      <c r="G994" s="6">
        <v>1772000</v>
      </c>
      <c r="H994" s="6">
        <v>62020000</v>
      </c>
      <c r="I994" s="69">
        <v>41487</v>
      </c>
    </row>
    <row r="995" spans="1:9" s="7" customFormat="1">
      <c r="A995" s="2" t="s">
        <v>507</v>
      </c>
      <c r="B995" s="2" t="s">
        <v>42</v>
      </c>
      <c r="C995" s="38" t="s">
        <v>937</v>
      </c>
      <c r="D995" s="2" t="s">
        <v>938</v>
      </c>
      <c r="E995" s="2" t="s">
        <v>924</v>
      </c>
      <c r="F995" s="11">
        <v>3</v>
      </c>
      <c r="G995" s="12">
        <v>3200000</v>
      </c>
      <c r="H995" s="6">
        <v>9600000</v>
      </c>
      <c r="I995" s="69">
        <v>41487</v>
      </c>
    </row>
    <row r="996" spans="1:9" s="7" customFormat="1">
      <c r="A996" s="2" t="s">
        <v>507</v>
      </c>
      <c r="B996" s="3" t="s">
        <v>270</v>
      </c>
      <c r="C996" s="4" t="s">
        <v>294</v>
      </c>
      <c r="D996" s="2"/>
      <c r="E996" s="2"/>
      <c r="F996" s="5"/>
      <c r="G996" s="6">
        <v>0</v>
      </c>
      <c r="H996" s="6">
        <v>0</v>
      </c>
      <c r="I996" s="69">
        <v>41487</v>
      </c>
    </row>
    <row r="997" spans="1:9" s="7" customFormat="1" ht="27">
      <c r="A997" s="2" t="s">
        <v>507</v>
      </c>
      <c r="B997" s="2" t="s">
        <v>0</v>
      </c>
      <c r="C997" s="20" t="s">
        <v>601</v>
      </c>
      <c r="D997" s="8" t="s">
        <v>292</v>
      </c>
      <c r="E997" s="2" t="s">
        <v>924</v>
      </c>
      <c r="F997" s="5">
        <v>2</v>
      </c>
      <c r="G997" s="6">
        <v>2763000</v>
      </c>
      <c r="H997" s="6">
        <v>5526000</v>
      </c>
      <c r="I997" s="69">
        <v>41487</v>
      </c>
    </row>
    <row r="998" spans="1:9" s="7" customFormat="1" ht="27">
      <c r="A998" s="2" t="s">
        <v>507</v>
      </c>
      <c r="B998" s="2" t="s">
        <v>14</v>
      </c>
      <c r="C998" s="20" t="s">
        <v>291</v>
      </c>
      <c r="D998" s="8" t="s">
        <v>290</v>
      </c>
      <c r="E998" s="2" t="s">
        <v>924</v>
      </c>
      <c r="F998" s="5">
        <v>1</v>
      </c>
      <c r="G998" s="6">
        <v>1857000</v>
      </c>
      <c r="H998" s="6">
        <v>1857000</v>
      </c>
      <c r="I998" s="69">
        <v>41487</v>
      </c>
    </row>
    <row r="999" spans="1:9" s="9" customFormat="1">
      <c r="A999" s="2" t="s">
        <v>507</v>
      </c>
      <c r="B999" s="2" t="s">
        <v>13</v>
      </c>
      <c r="C999" s="20" t="s">
        <v>289</v>
      </c>
      <c r="D999" s="8"/>
      <c r="E999" s="2" t="s">
        <v>924</v>
      </c>
      <c r="F999" s="5">
        <v>1</v>
      </c>
      <c r="G999" s="6">
        <v>1228000</v>
      </c>
      <c r="H999" s="6">
        <v>1228000</v>
      </c>
      <c r="I999" s="69">
        <v>41487</v>
      </c>
    </row>
    <row r="1000" spans="1:9" s="26" customFormat="1">
      <c r="A1000" s="2" t="s">
        <v>507</v>
      </c>
      <c r="B1000" s="2" t="s">
        <v>12</v>
      </c>
      <c r="C1000" s="20" t="s">
        <v>288</v>
      </c>
      <c r="D1000" s="8" t="s">
        <v>287</v>
      </c>
      <c r="E1000" s="2" t="s">
        <v>924</v>
      </c>
      <c r="F1000" s="5">
        <v>1</v>
      </c>
      <c r="G1000" s="6">
        <v>1290000</v>
      </c>
      <c r="H1000" s="6">
        <v>1290000</v>
      </c>
      <c r="I1000" s="69">
        <v>41487</v>
      </c>
    </row>
    <row r="1001" spans="1:9" s="26" customFormat="1">
      <c r="A1001" s="2" t="s">
        <v>507</v>
      </c>
      <c r="B1001" s="2" t="s">
        <v>11</v>
      </c>
      <c r="C1001" s="20" t="s">
        <v>600</v>
      </c>
      <c r="D1001" s="8" t="s">
        <v>599</v>
      </c>
      <c r="E1001" s="2" t="s">
        <v>924</v>
      </c>
      <c r="F1001" s="5">
        <v>2</v>
      </c>
      <c r="G1001" s="6">
        <v>479000</v>
      </c>
      <c r="H1001" s="6">
        <v>958000</v>
      </c>
      <c r="I1001" s="69">
        <v>41487</v>
      </c>
    </row>
    <row r="1002" spans="1:9" s="7" customFormat="1">
      <c r="A1002" s="2" t="s">
        <v>507</v>
      </c>
      <c r="B1002" s="2" t="s">
        <v>10</v>
      </c>
      <c r="C1002" s="20" t="s">
        <v>286</v>
      </c>
      <c r="D1002" s="8" t="s">
        <v>285</v>
      </c>
      <c r="E1002" s="2" t="s">
        <v>924</v>
      </c>
      <c r="F1002" s="5">
        <v>5</v>
      </c>
      <c r="G1002" s="6">
        <v>693000</v>
      </c>
      <c r="H1002" s="6">
        <v>3465000</v>
      </c>
      <c r="I1002" s="69">
        <v>41487</v>
      </c>
    </row>
    <row r="1003" spans="1:9" s="7" customFormat="1">
      <c r="A1003" s="2" t="s">
        <v>507</v>
      </c>
      <c r="B1003" s="2" t="s">
        <v>9</v>
      </c>
      <c r="C1003" s="20" t="s">
        <v>284</v>
      </c>
      <c r="D1003" s="8" t="s">
        <v>283</v>
      </c>
      <c r="E1003" s="2" t="s">
        <v>924</v>
      </c>
      <c r="F1003" s="5">
        <v>43</v>
      </c>
      <c r="G1003" s="6">
        <v>752000</v>
      </c>
      <c r="H1003" s="6">
        <v>32336000</v>
      </c>
      <c r="I1003" s="69">
        <v>41487</v>
      </c>
    </row>
    <row r="1004" spans="1:9" s="7" customFormat="1">
      <c r="A1004" s="2" t="s">
        <v>507</v>
      </c>
      <c r="B1004" s="2" t="s">
        <v>8</v>
      </c>
      <c r="C1004" s="20" t="s">
        <v>282</v>
      </c>
      <c r="D1004" s="2" t="s">
        <v>281</v>
      </c>
      <c r="E1004" s="2" t="s">
        <v>924</v>
      </c>
      <c r="F1004" s="5">
        <v>4</v>
      </c>
      <c r="G1004" s="6">
        <v>573000</v>
      </c>
      <c r="H1004" s="6">
        <v>2292000</v>
      </c>
      <c r="I1004" s="69">
        <v>41487</v>
      </c>
    </row>
    <row r="1005" spans="1:9" s="7" customFormat="1">
      <c r="A1005" s="2" t="s">
        <v>507</v>
      </c>
      <c r="B1005" s="3" t="s">
        <v>598</v>
      </c>
      <c r="C1005" s="4" t="s">
        <v>280</v>
      </c>
      <c r="D1005" s="2"/>
      <c r="E1005" s="2"/>
      <c r="F1005" s="5"/>
      <c r="G1005" s="6">
        <v>0</v>
      </c>
      <c r="H1005" s="6">
        <v>0</v>
      </c>
      <c r="I1005" s="69">
        <v>41487</v>
      </c>
    </row>
    <row r="1006" spans="1:9" s="7" customFormat="1">
      <c r="A1006" s="2" t="s">
        <v>507</v>
      </c>
      <c r="B1006" s="19" t="s">
        <v>0</v>
      </c>
      <c r="C1006" s="25" t="s">
        <v>279</v>
      </c>
      <c r="D1006" s="2" t="s">
        <v>278</v>
      </c>
      <c r="E1006" s="33" t="s">
        <v>924</v>
      </c>
      <c r="F1006" s="5">
        <v>3</v>
      </c>
      <c r="G1006" s="6">
        <v>7363000</v>
      </c>
      <c r="H1006" s="6">
        <v>22089000</v>
      </c>
      <c r="I1006" s="69">
        <v>41487</v>
      </c>
    </row>
    <row r="1007" spans="1:9" s="7" customFormat="1">
      <c r="A1007" s="2" t="s">
        <v>507</v>
      </c>
      <c r="B1007" s="19" t="s">
        <v>29</v>
      </c>
      <c r="C1007" s="25" t="s">
        <v>277</v>
      </c>
      <c r="D1007" s="2" t="s">
        <v>276</v>
      </c>
      <c r="E1007" s="33" t="s">
        <v>924</v>
      </c>
      <c r="F1007" s="5">
        <v>3</v>
      </c>
      <c r="G1007" s="6">
        <v>842000</v>
      </c>
      <c r="H1007" s="6">
        <v>2526000</v>
      </c>
      <c r="I1007" s="69">
        <v>41487</v>
      </c>
    </row>
    <row r="1008" spans="1:9" s="7" customFormat="1">
      <c r="A1008" s="2" t="s">
        <v>507</v>
      </c>
      <c r="C1008" s="2"/>
      <c r="I1008" s="69">
        <v>41487</v>
      </c>
    </row>
    <row r="1009" spans="1:9" s="7" customFormat="1">
      <c r="A1009" s="2" t="s">
        <v>507</v>
      </c>
      <c r="B1009" s="3" t="s">
        <v>597</v>
      </c>
      <c r="C1009" s="4" t="s">
        <v>274</v>
      </c>
      <c r="D1009" s="2"/>
      <c r="E1009" s="2"/>
      <c r="F1009" s="5"/>
      <c r="G1009" s="6">
        <v>0</v>
      </c>
      <c r="H1009" s="6">
        <v>0</v>
      </c>
      <c r="I1009" s="69">
        <v>41487</v>
      </c>
    </row>
    <row r="1010" spans="1:9" s="7" customFormat="1">
      <c r="A1010" s="2" t="s">
        <v>507</v>
      </c>
      <c r="B1010" s="2" t="s">
        <v>0</v>
      </c>
      <c r="C1010" s="20" t="s">
        <v>273</v>
      </c>
      <c r="D1010" s="2" t="s">
        <v>75</v>
      </c>
      <c r="E1010" s="2" t="s">
        <v>924</v>
      </c>
      <c r="F1010" s="5">
        <v>20</v>
      </c>
      <c r="G1010" s="6">
        <v>1451000</v>
      </c>
      <c r="H1010" s="6">
        <v>29020000</v>
      </c>
      <c r="I1010" s="69">
        <v>41487</v>
      </c>
    </row>
    <row r="1011" spans="1:9" s="7" customFormat="1">
      <c r="A1011" s="2" t="s">
        <v>507</v>
      </c>
      <c r="B1011" s="2" t="s">
        <v>29</v>
      </c>
      <c r="C1011" s="20" t="s">
        <v>272</v>
      </c>
      <c r="D1011" s="2" t="s">
        <v>271</v>
      </c>
      <c r="E1011" s="2" t="s">
        <v>924</v>
      </c>
      <c r="F1011" s="5">
        <v>40</v>
      </c>
      <c r="G1011" s="6">
        <v>32000</v>
      </c>
      <c r="H1011" s="6">
        <v>1280000</v>
      </c>
      <c r="I1011" s="69">
        <v>41487</v>
      </c>
    </row>
    <row r="1012" spans="1:9" s="7" customFormat="1">
      <c r="A1012" s="2" t="s">
        <v>507</v>
      </c>
      <c r="B1012" s="3" t="s">
        <v>596</v>
      </c>
      <c r="C1012" s="4" t="s">
        <v>61</v>
      </c>
      <c r="D1012" s="2"/>
      <c r="E1012" s="2"/>
      <c r="F1012" s="5"/>
      <c r="G1012" s="6">
        <v>0</v>
      </c>
      <c r="H1012" s="6">
        <v>0</v>
      </c>
      <c r="I1012" s="69">
        <v>41487</v>
      </c>
    </row>
    <row r="1013" spans="1:9" s="7" customFormat="1">
      <c r="A1013" s="2" t="s">
        <v>507</v>
      </c>
      <c r="B1013" s="2" t="s">
        <v>0</v>
      </c>
      <c r="C1013" s="20" t="s">
        <v>268</v>
      </c>
      <c r="D1013" s="2"/>
      <c r="E1013" s="2"/>
      <c r="F1013" s="5"/>
      <c r="G1013" s="6">
        <v>0</v>
      </c>
      <c r="H1013" s="6">
        <v>0</v>
      </c>
      <c r="I1013" s="69">
        <v>41487</v>
      </c>
    </row>
    <row r="1014" spans="1:9" s="7" customFormat="1">
      <c r="A1014" s="2" t="s">
        <v>507</v>
      </c>
      <c r="B1014" s="2"/>
      <c r="C1014" s="20" t="s">
        <v>268</v>
      </c>
      <c r="D1014" s="2" t="s">
        <v>267</v>
      </c>
      <c r="E1014" s="2" t="s">
        <v>924</v>
      </c>
      <c r="F1014" s="5">
        <v>1</v>
      </c>
      <c r="G1014" s="6">
        <v>4457000</v>
      </c>
      <c r="H1014" s="6">
        <v>4457000</v>
      </c>
      <c r="I1014" s="69">
        <v>41487</v>
      </c>
    </row>
    <row r="1015" spans="1:9" s="7" customFormat="1">
      <c r="A1015" s="2" t="s">
        <v>507</v>
      </c>
      <c r="B1015" s="2"/>
      <c r="C1015" s="20" t="s">
        <v>266</v>
      </c>
      <c r="D1015" s="2" t="s">
        <v>58</v>
      </c>
      <c r="E1015" s="2" t="s">
        <v>924</v>
      </c>
      <c r="F1015" s="5">
        <v>1</v>
      </c>
      <c r="G1015" s="6">
        <v>828000</v>
      </c>
      <c r="H1015" s="6">
        <v>828000</v>
      </c>
      <c r="I1015" s="69">
        <v>41487</v>
      </c>
    </row>
    <row r="1016" spans="1:9" s="7" customFormat="1">
      <c r="A1016" s="2" t="s">
        <v>507</v>
      </c>
      <c r="B1016" s="2" t="s">
        <v>29</v>
      </c>
      <c r="C1016" s="20" t="s">
        <v>264</v>
      </c>
      <c r="D1016" s="2"/>
      <c r="E1016" s="2"/>
      <c r="F1016" s="5"/>
      <c r="G1016" s="6">
        <v>0</v>
      </c>
      <c r="H1016" s="6">
        <v>0</v>
      </c>
      <c r="I1016" s="69">
        <v>41487</v>
      </c>
    </row>
    <row r="1017" spans="1:9" s="7" customFormat="1">
      <c r="A1017" s="2" t="s">
        <v>507</v>
      </c>
      <c r="B1017" s="2"/>
      <c r="C1017" s="20" t="s">
        <v>260</v>
      </c>
      <c r="D1017" s="2" t="s">
        <v>258</v>
      </c>
      <c r="E1017" s="2" t="s">
        <v>924</v>
      </c>
      <c r="F1017" s="5">
        <v>2</v>
      </c>
      <c r="G1017" s="6">
        <v>2990000</v>
      </c>
      <c r="H1017" s="6">
        <v>5980000</v>
      </c>
      <c r="I1017" s="69">
        <v>41487</v>
      </c>
    </row>
    <row r="1018" spans="1:9" s="7" customFormat="1">
      <c r="A1018" s="2" t="s">
        <v>507</v>
      </c>
      <c r="B1018" s="2"/>
      <c r="C1018" s="20" t="s">
        <v>263</v>
      </c>
      <c r="D1018" s="2" t="s">
        <v>261</v>
      </c>
      <c r="E1018" s="2" t="s">
        <v>924</v>
      </c>
      <c r="F1018" s="5">
        <v>31</v>
      </c>
      <c r="G1018" s="6">
        <v>4872000</v>
      </c>
      <c r="H1018" s="6">
        <v>151032000</v>
      </c>
      <c r="I1018" s="69">
        <v>41487</v>
      </c>
    </row>
    <row r="1019" spans="1:9" s="7" customFormat="1">
      <c r="A1019" s="2" t="s">
        <v>507</v>
      </c>
      <c r="B1019" s="2"/>
      <c r="C1019" s="20" t="s">
        <v>257</v>
      </c>
      <c r="D1019" s="2" t="s">
        <v>256</v>
      </c>
      <c r="E1019" s="2" t="s">
        <v>924</v>
      </c>
      <c r="F1019" s="5">
        <v>13</v>
      </c>
      <c r="G1019" s="6">
        <v>3986000</v>
      </c>
      <c r="H1019" s="6">
        <v>51818000</v>
      </c>
      <c r="I1019" s="69">
        <v>41487</v>
      </c>
    </row>
    <row r="1020" spans="1:9" s="7" customFormat="1">
      <c r="A1020" s="2" t="s">
        <v>507</v>
      </c>
      <c r="B1020" s="2"/>
      <c r="C1020" s="20" t="s">
        <v>255</v>
      </c>
      <c r="D1020" s="2" t="s">
        <v>254</v>
      </c>
      <c r="E1020" s="2" t="s">
        <v>924</v>
      </c>
      <c r="F1020" s="5">
        <v>13</v>
      </c>
      <c r="G1020" s="6">
        <v>1329000</v>
      </c>
      <c r="H1020" s="6">
        <v>17277000</v>
      </c>
      <c r="I1020" s="69">
        <v>41487</v>
      </c>
    </row>
    <row r="1021" spans="1:9" s="7" customFormat="1">
      <c r="A1021" s="2" t="s">
        <v>507</v>
      </c>
      <c r="B1021" s="2"/>
      <c r="C1021" s="20" t="s">
        <v>253</v>
      </c>
      <c r="D1021" s="2" t="s">
        <v>252</v>
      </c>
      <c r="E1021" s="2" t="s">
        <v>924</v>
      </c>
      <c r="F1021" s="5">
        <v>4</v>
      </c>
      <c r="G1021" s="6">
        <v>5204000</v>
      </c>
      <c r="H1021" s="6">
        <v>20816000</v>
      </c>
      <c r="I1021" s="69">
        <v>41487</v>
      </c>
    </row>
    <row r="1022" spans="1:9" s="7" customFormat="1">
      <c r="A1022" s="2" t="s">
        <v>507</v>
      </c>
      <c r="B1022" s="2"/>
      <c r="C1022" s="20" t="s">
        <v>251</v>
      </c>
      <c r="D1022" s="2" t="s">
        <v>250</v>
      </c>
      <c r="E1022" s="2" t="s">
        <v>924</v>
      </c>
      <c r="F1022" s="5">
        <v>2</v>
      </c>
      <c r="G1022" s="6">
        <v>554000</v>
      </c>
      <c r="H1022" s="6">
        <v>1108000</v>
      </c>
      <c r="I1022" s="69">
        <v>41487</v>
      </c>
    </row>
    <row r="1023" spans="1:9" s="7" customFormat="1">
      <c r="A1023" s="2" t="s">
        <v>507</v>
      </c>
      <c r="B1023" s="2"/>
      <c r="C1023" s="20" t="s">
        <v>249</v>
      </c>
      <c r="D1023" s="2" t="s">
        <v>248</v>
      </c>
      <c r="E1023" s="2" t="s">
        <v>924</v>
      </c>
      <c r="F1023" s="5">
        <v>2</v>
      </c>
      <c r="G1023" s="6">
        <v>554000</v>
      </c>
      <c r="H1023" s="6">
        <v>1108000</v>
      </c>
      <c r="I1023" s="69">
        <v>41487</v>
      </c>
    </row>
    <row r="1024" spans="1:9" s="7" customFormat="1">
      <c r="A1024" s="2" t="s">
        <v>507</v>
      </c>
      <c r="B1024" s="2"/>
      <c r="C1024" s="20" t="s">
        <v>247</v>
      </c>
      <c r="D1024" s="2" t="s">
        <v>246</v>
      </c>
      <c r="E1024" s="2" t="s">
        <v>924</v>
      </c>
      <c r="F1024" s="5">
        <v>4</v>
      </c>
      <c r="G1024" s="6">
        <v>333000</v>
      </c>
      <c r="H1024" s="6">
        <v>1332000</v>
      </c>
      <c r="I1024" s="69">
        <v>41487</v>
      </c>
    </row>
    <row r="1025" spans="1:10" s="7" customFormat="1">
      <c r="A1025" s="2" t="s">
        <v>507</v>
      </c>
      <c r="B1025" s="2"/>
      <c r="C1025" s="20" t="s">
        <v>245</v>
      </c>
      <c r="D1025" s="2" t="s">
        <v>244</v>
      </c>
      <c r="E1025" s="2" t="s">
        <v>924</v>
      </c>
      <c r="F1025" s="5">
        <v>16</v>
      </c>
      <c r="G1025" s="6">
        <v>2326000</v>
      </c>
      <c r="H1025" s="6">
        <v>37216000</v>
      </c>
      <c r="I1025" s="69">
        <v>41487</v>
      </c>
    </row>
    <row r="1026" spans="1:10" s="7" customFormat="1">
      <c r="A1026" s="2" t="s">
        <v>507</v>
      </c>
      <c r="B1026" s="2"/>
      <c r="C1026" s="20" t="s">
        <v>243</v>
      </c>
      <c r="D1026" s="2" t="s">
        <v>242</v>
      </c>
      <c r="E1026" s="2" t="s">
        <v>924</v>
      </c>
      <c r="F1026" s="5">
        <v>16</v>
      </c>
      <c r="G1026" s="6">
        <v>1163000</v>
      </c>
      <c r="H1026" s="6">
        <v>18608000</v>
      </c>
      <c r="I1026" s="69">
        <v>41487</v>
      </c>
    </row>
    <row r="1027" spans="1:10" s="7" customFormat="1" ht="27">
      <c r="A1027" s="2" t="s">
        <v>507</v>
      </c>
      <c r="B1027" s="2"/>
      <c r="C1027" s="20" t="s">
        <v>241</v>
      </c>
      <c r="D1027" s="2" t="s">
        <v>240</v>
      </c>
      <c r="E1027" s="2" t="s">
        <v>924</v>
      </c>
      <c r="F1027" s="5">
        <v>4</v>
      </c>
      <c r="G1027" s="6">
        <v>4485000</v>
      </c>
      <c r="H1027" s="6">
        <v>17940000</v>
      </c>
      <c r="I1027" s="69">
        <v>41487</v>
      </c>
    </row>
    <row r="1028" spans="1:10" s="7" customFormat="1" ht="27">
      <c r="A1028" s="2" t="s">
        <v>507</v>
      </c>
      <c r="B1028" s="2"/>
      <c r="C1028" s="20" t="s">
        <v>239</v>
      </c>
      <c r="D1028" s="2" t="s">
        <v>238</v>
      </c>
      <c r="E1028" s="2" t="s">
        <v>924</v>
      </c>
      <c r="F1028" s="5">
        <v>4</v>
      </c>
      <c r="G1028" s="6">
        <v>3211000</v>
      </c>
      <c r="H1028" s="6">
        <v>12844000</v>
      </c>
      <c r="I1028" s="69">
        <v>41487</v>
      </c>
    </row>
    <row r="1029" spans="1:10" s="7" customFormat="1">
      <c r="A1029" s="2" t="s">
        <v>507</v>
      </c>
      <c r="B1029" s="2"/>
      <c r="C1029" s="20" t="s">
        <v>237</v>
      </c>
      <c r="D1029" s="2" t="s">
        <v>236</v>
      </c>
      <c r="E1029" s="2" t="s">
        <v>924</v>
      </c>
      <c r="F1029" s="5">
        <v>4</v>
      </c>
      <c r="G1029" s="6">
        <v>5204000</v>
      </c>
      <c r="H1029" s="6">
        <v>20816000</v>
      </c>
      <c r="I1029" s="69">
        <v>41487</v>
      </c>
    </row>
    <row r="1030" spans="1:10" s="7" customFormat="1">
      <c r="A1030" s="2" t="s">
        <v>507</v>
      </c>
      <c r="B1030" s="2"/>
      <c r="C1030" s="20" t="s">
        <v>223</v>
      </c>
      <c r="D1030" s="2" t="s">
        <v>235</v>
      </c>
      <c r="E1030" s="2" t="s">
        <v>924</v>
      </c>
      <c r="F1030" s="5">
        <v>1</v>
      </c>
      <c r="G1030" s="6">
        <v>122000</v>
      </c>
      <c r="H1030" s="6">
        <v>122000</v>
      </c>
      <c r="I1030" s="69">
        <v>41487</v>
      </c>
    </row>
    <row r="1031" spans="1:10" s="7" customFormat="1">
      <c r="A1031" s="2" t="s">
        <v>507</v>
      </c>
      <c r="B1031" s="2"/>
      <c r="C1031" s="20" t="s">
        <v>234</v>
      </c>
      <c r="D1031" s="2" t="s">
        <v>233</v>
      </c>
      <c r="E1031" s="2" t="s">
        <v>924</v>
      </c>
      <c r="F1031" s="5">
        <v>1</v>
      </c>
      <c r="G1031" s="6">
        <v>665000</v>
      </c>
      <c r="H1031" s="6">
        <v>665000</v>
      </c>
      <c r="I1031" s="69">
        <v>41487</v>
      </c>
    </row>
    <row r="1032" spans="1:10" s="7" customFormat="1">
      <c r="A1032" s="2" t="s">
        <v>507</v>
      </c>
      <c r="B1032" s="2"/>
      <c r="C1032" s="20" t="s">
        <v>232</v>
      </c>
      <c r="D1032" s="2" t="s">
        <v>230</v>
      </c>
      <c r="E1032" s="2" t="s">
        <v>924</v>
      </c>
      <c r="F1032" s="5">
        <v>2</v>
      </c>
      <c r="G1032" s="6">
        <v>3544000</v>
      </c>
      <c r="H1032" s="6">
        <v>7088000</v>
      </c>
      <c r="I1032" s="69">
        <v>41487</v>
      </c>
    </row>
    <row r="1033" spans="1:10" s="7" customFormat="1">
      <c r="A1033" s="2" t="s">
        <v>507</v>
      </c>
      <c r="B1033" s="2"/>
      <c r="C1033" s="20" t="s">
        <v>595</v>
      </c>
      <c r="D1033" s="2" t="s">
        <v>594</v>
      </c>
      <c r="E1033" s="2" t="s">
        <v>924</v>
      </c>
      <c r="F1033" s="5">
        <v>2</v>
      </c>
      <c r="G1033" s="6">
        <v>2110000</v>
      </c>
      <c r="H1033" s="6">
        <v>4220000</v>
      </c>
      <c r="I1033" s="69">
        <v>41487</v>
      </c>
    </row>
    <row r="1034" spans="1:10" s="7" customFormat="1">
      <c r="A1034" s="2" t="s">
        <v>507</v>
      </c>
      <c r="B1034" s="2"/>
      <c r="C1034" s="20" t="s">
        <v>593</v>
      </c>
      <c r="D1034" s="2" t="s">
        <v>592</v>
      </c>
      <c r="E1034" s="2" t="s">
        <v>924</v>
      </c>
      <c r="F1034" s="5">
        <v>2</v>
      </c>
      <c r="G1034" s="6">
        <v>2868000</v>
      </c>
      <c r="H1034" s="6">
        <v>5736000</v>
      </c>
      <c r="I1034" s="69">
        <v>41487</v>
      </c>
    </row>
    <row r="1035" spans="1:10" s="7" customFormat="1">
      <c r="A1035" s="2" t="s">
        <v>507</v>
      </c>
      <c r="B1035" s="2"/>
      <c r="C1035" s="20" t="s">
        <v>229</v>
      </c>
      <c r="D1035" s="2" t="s">
        <v>228</v>
      </c>
      <c r="E1035" s="2" t="s">
        <v>924</v>
      </c>
      <c r="F1035" s="5">
        <v>3</v>
      </c>
      <c r="G1035" s="6">
        <v>964000</v>
      </c>
      <c r="H1035" s="6">
        <v>2892000</v>
      </c>
      <c r="I1035" s="69">
        <v>41487</v>
      </c>
      <c r="J1035" s="64"/>
    </row>
    <row r="1036" spans="1:10" s="11" customFormat="1">
      <c r="A1036" s="2" t="s">
        <v>507</v>
      </c>
      <c r="B1036" s="2"/>
      <c r="C1036" s="20" t="s">
        <v>227</v>
      </c>
      <c r="D1036" s="2" t="s">
        <v>226</v>
      </c>
      <c r="E1036" s="2" t="s">
        <v>924</v>
      </c>
      <c r="F1036" s="5">
        <v>4</v>
      </c>
      <c r="G1036" s="6">
        <v>897000</v>
      </c>
      <c r="H1036" s="6">
        <v>3588000</v>
      </c>
      <c r="I1036" s="69">
        <v>41487</v>
      </c>
    </row>
    <row r="1037" spans="1:10" s="11" customFormat="1">
      <c r="A1037" s="2" t="s">
        <v>507</v>
      </c>
      <c r="B1037" s="2"/>
      <c r="C1037" s="20" t="s">
        <v>225</v>
      </c>
      <c r="D1037" s="2" t="s">
        <v>224</v>
      </c>
      <c r="E1037" s="2" t="s">
        <v>924</v>
      </c>
      <c r="F1037" s="5">
        <v>1</v>
      </c>
      <c r="G1037" s="6">
        <v>2990000</v>
      </c>
      <c r="H1037" s="6">
        <v>2990000</v>
      </c>
      <c r="I1037" s="69">
        <v>41487</v>
      </c>
    </row>
    <row r="1038" spans="1:10" s="11" customFormat="1">
      <c r="A1038" s="2" t="s">
        <v>507</v>
      </c>
      <c r="B1038" s="7"/>
      <c r="C1038" s="20" t="s">
        <v>223</v>
      </c>
      <c r="D1038" s="2" t="s">
        <v>222</v>
      </c>
      <c r="E1038" s="2" t="s">
        <v>924</v>
      </c>
      <c r="F1038" s="5">
        <v>1</v>
      </c>
      <c r="G1038" s="6">
        <v>122000</v>
      </c>
      <c r="H1038" s="6">
        <v>122000</v>
      </c>
      <c r="I1038" s="69">
        <v>41487</v>
      </c>
    </row>
    <row r="1039" spans="1:10" s="11" customFormat="1">
      <c r="A1039" s="2" t="s">
        <v>507</v>
      </c>
      <c r="B1039" s="7"/>
      <c r="C1039" s="20" t="s">
        <v>221</v>
      </c>
      <c r="D1039" s="2" t="s">
        <v>220</v>
      </c>
      <c r="E1039" s="2" t="s">
        <v>924</v>
      </c>
      <c r="F1039" s="5">
        <v>1</v>
      </c>
      <c r="G1039" s="6">
        <v>3023000</v>
      </c>
      <c r="H1039" s="6">
        <v>3023000</v>
      </c>
      <c r="I1039" s="69">
        <v>41487</v>
      </c>
    </row>
    <row r="1040" spans="1:10" s="11" customFormat="1">
      <c r="A1040" s="2" t="s">
        <v>507</v>
      </c>
      <c r="B1040" s="19" t="s">
        <v>24</v>
      </c>
      <c r="C1040" s="20" t="s">
        <v>216</v>
      </c>
      <c r="D1040" s="2"/>
      <c r="E1040" s="24"/>
      <c r="F1040" s="5"/>
      <c r="G1040" s="6">
        <v>0</v>
      </c>
      <c r="H1040" s="6">
        <v>0</v>
      </c>
      <c r="I1040" s="69">
        <v>41487</v>
      </c>
    </row>
    <row r="1041" spans="1:9" s="11" customFormat="1" ht="27">
      <c r="A1041" s="2" t="s">
        <v>507</v>
      </c>
      <c r="B1041" s="2"/>
      <c r="C1041" s="20" t="s">
        <v>215</v>
      </c>
      <c r="D1041" s="2" t="s">
        <v>214</v>
      </c>
      <c r="E1041" s="2" t="s">
        <v>15</v>
      </c>
      <c r="F1041" s="5">
        <v>1</v>
      </c>
      <c r="G1041" s="6">
        <v>2448000</v>
      </c>
      <c r="H1041" s="6">
        <v>2448000</v>
      </c>
      <c r="I1041" s="69">
        <v>41487</v>
      </c>
    </row>
    <row r="1042" spans="1:9" s="11" customFormat="1">
      <c r="A1042" s="2" t="s">
        <v>507</v>
      </c>
      <c r="B1042" s="2"/>
      <c r="C1042" s="20" t="s">
        <v>213</v>
      </c>
      <c r="D1042" s="2" t="s">
        <v>212</v>
      </c>
      <c r="E1042" s="2" t="s">
        <v>15</v>
      </c>
      <c r="F1042" s="5">
        <v>1</v>
      </c>
      <c r="G1042" s="6">
        <v>46000</v>
      </c>
      <c r="H1042" s="6">
        <v>46000</v>
      </c>
      <c r="I1042" s="69">
        <v>41487</v>
      </c>
    </row>
    <row r="1043" spans="1:9" s="11" customFormat="1">
      <c r="A1043" s="2" t="s">
        <v>507</v>
      </c>
      <c r="B1043" s="19" t="s">
        <v>42</v>
      </c>
      <c r="C1043" s="20" t="s">
        <v>591</v>
      </c>
      <c r="D1043" s="2" t="s">
        <v>58</v>
      </c>
      <c r="E1043" s="2" t="s">
        <v>924</v>
      </c>
      <c r="F1043" s="5">
        <v>5</v>
      </c>
      <c r="G1043" s="6">
        <v>554000</v>
      </c>
      <c r="H1043" s="6">
        <v>2770000</v>
      </c>
      <c r="I1043" s="69">
        <v>41487</v>
      </c>
    </row>
    <row r="1044" spans="1:9" s="11" customFormat="1">
      <c r="A1044" s="2" t="s">
        <v>507</v>
      </c>
      <c r="B1044" s="19"/>
      <c r="C1044" s="20" t="s">
        <v>590</v>
      </c>
      <c r="D1044" s="2" t="s">
        <v>58</v>
      </c>
      <c r="E1044" s="2" t="s">
        <v>924</v>
      </c>
      <c r="F1044" s="5">
        <v>5</v>
      </c>
      <c r="G1044" s="6">
        <v>554000</v>
      </c>
      <c r="H1044" s="6">
        <v>2770000</v>
      </c>
      <c r="I1044" s="69">
        <v>41487</v>
      </c>
    </row>
    <row r="1045" spans="1:9" s="11" customFormat="1">
      <c r="A1045" s="2" t="s">
        <v>507</v>
      </c>
      <c r="B1045" s="19"/>
      <c r="C1045" s="20" t="s">
        <v>589</v>
      </c>
      <c r="D1045" s="2" t="s">
        <v>58</v>
      </c>
      <c r="E1045" s="2" t="s">
        <v>924</v>
      </c>
      <c r="F1045" s="5">
        <v>5</v>
      </c>
      <c r="G1045" s="6">
        <v>554000</v>
      </c>
      <c r="H1045" s="6">
        <v>2770000</v>
      </c>
      <c r="I1045" s="69">
        <v>41487</v>
      </c>
    </row>
    <row r="1046" spans="1:9" s="11" customFormat="1">
      <c r="A1046" s="2" t="s">
        <v>507</v>
      </c>
      <c r="B1046" s="19" t="s">
        <v>41</v>
      </c>
      <c r="C1046" s="17" t="s">
        <v>210</v>
      </c>
      <c r="D1046" s="19" t="s">
        <v>939</v>
      </c>
      <c r="E1046" s="2" t="s">
        <v>15</v>
      </c>
      <c r="F1046" s="11">
        <v>1</v>
      </c>
      <c r="G1046" s="6">
        <v>1728000</v>
      </c>
      <c r="H1046" s="6">
        <v>1728000</v>
      </c>
      <c r="I1046" s="69">
        <v>41487</v>
      </c>
    </row>
    <row r="1047" spans="1:9" s="11" customFormat="1">
      <c r="A1047" s="2" t="s">
        <v>507</v>
      </c>
      <c r="B1047" s="3" t="s">
        <v>588</v>
      </c>
      <c r="C1047" s="4" t="s">
        <v>208</v>
      </c>
      <c r="D1047" s="2"/>
      <c r="E1047" s="2"/>
      <c r="F1047" s="5"/>
      <c r="G1047" s="6">
        <v>0</v>
      </c>
      <c r="H1047" s="6">
        <v>0</v>
      </c>
      <c r="I1047" s="69">
        <v>41487</v>
      </c>
    </row>
    <row r="1048" spans="1:9" s="11" customFormat="1">
      <c r="A1048" s="2" t="s">
        <v>507</v>
      </c>
      <c r="B1048" s="3" t="s">
        <v>17</v>
      </c>
      <c r="C1048" s="4" t="s">
        <v>207</v>
      </c>
      <c r="D1048" s="2"/>
      <c r="E1048" s="2"/>
      <c r="F1048" s="5"/>
      <c r="G1048" s="6">
        <v>0</v>
      </c>
      <c r="H1048" s="6">
        <v>0</v>
      </c>
      <c r="I1048" s="69">
        <v>41487</v>
      </c>
    </row>
    <row r="1049" spans="1:9" s="11" customFormat="1">
      <c r="A1049" s="2" t="s">
        <v>507</v>
      </c>
      <c r="B1049" s="2" t="s">
        <v>0</v>
      </c>
      <c r="C1049" s="16" t="s">
        <v>587</v>
      </c>
      <c r="D1049" s="2" t="s">
        <v>586</v>
      </c>
      <c r="E1049" s="2" t="s">
        <v>927</v>
      </c>
      <c r="F1049" s="5">
        <v>1</v>
      </c>
      <c r="G1049" s="6">
        <v>232285000</v>
      </c>
      <c r="H1049" s="6">
        <v>232285000</v>
      </c>
      <c r="I1049" s="69">
        <v>41487</v>
      </c>
    </row>
    <row r="1050" spans="1:9" s="11" customFormat="1" ht="27">
      <c r="A1050" s="2" t="s">
        <v>507</v>
      </c>
      <c r="B1050" s="2"/>
      <c r="C1050" s="16" t="s">
        <v>585</v>
      </c>
      <c r="D1050" s="13"/>
      <c r="E1050" s="2"/>
      <c r="F1050" s="5"/>
      <c r="G1050" s="6">
        <v>0</v>
      </c>
      <c r="H1050" s="6"/>
      <c r="I1050" s="69">
        <v>41487</v>
      </c>
    </row>
    <row r="1051" spans="1:9" s="11" customFormat="1">
      <c r="A1051" s="2" t="s">
        <v>507</v>
      </c>
      <c r="B1051" s="2"/>
      <c r="C1051" s="16" t="s">
        <v>584</v>
      </c>
      <c r="D1051" s="13"/>
      <c r="E1051" s="2"/>
      <c r="F1051" s="5"/>
      <c r="G1051" s="6">
        <v>0</v>
      </c>
      <c r="H1051" s="6"/>
      <c r="I1051" s="69">
        <v>41487</v>
      </c>
    </row>
    <row r="1052" spans="1:9" s="11" customFormat="1" ht="27">
      <c r="A1052" s="2" t="s">
        <v>507</v>
      </c>
      <c r="B1052" s="2"/>
      <c r="C1052" s="16" t="s">
        <v>583</v>
      </c>
      <c r="D1052" s="13"/>
      <c r="E1052" s="2"/>
      <c r="F1052" s="5"/>
      <c r="G1052" s="6">
        <v>0</v>
      </c>
      <c r="H1052" s="6"/>
      <c r="I1052" s="69">
        <v>41487</v>
      </c>
    </row>
    <row r="1053" spans="1:9" s="11" customFormat="1" ht="27">
      <c r="A1053" s="2" t="s">
        <v>507</v>
      </c>
      <c r="B1053" s="2"/>
      <c r="C1053" s="16" t="s">
        <v>582</v>
      </c>
      <c r="D1053" s="13"/>
      <c r="E1053" s="2"/>
      <c r="F1053" s="5"/>
      <c r="G1053" s="6">
        <v>0</v>
      </c>
      <c r="H1053" s="6"/>
      <c r="I1053" s="69">
        <v>41487</v>
      </c>
    </row>
    <row r="1054" spans="1:9" s="11" customFormat="1" ht="27">
      <c r="A1054" s="2" t="s">
        <v>507</v>
      </c>
      <c r="B1054" s="2"/>
      <c r="C1054" s="16" t="s">
        <v>581</v>
      </c>
      <c r="D1054" s="13"/>
      <c r="E1054" s="2"/>
      <c r="F1054" s="5"/>
      <c r="G1054" s="6">
        <v>0</v>
      </c>
      <c r="H1054" s="6"/>
      <c r="I1054" s="69">
        <v>41487</v>
      </c>
    </row>
    <row r="1055" spans="1:9" s="11" customFormat="1">
      <c r="A1055" s="2" t="s">
        <v>507</v>
      </c>
      <c r="B1055" s="2"/>
      <c r="C1055" s="16" t="s">
        <v>580</v>
      </c>
      <c r="D1055" s="13"/>
      <c r="E1055" s="2"/>
      <c r="F1055" s="5"/>
      <c r="G1055" s="6">
        <v>0</v>
      </c>
      <c r="H1055" s="6"/>
      <c r="I1055" s="69">
        <v>41487</v>
      </c>
    </row>
    <row r="1056" spans="1:9" s="11" customFormat="1">
      <c r="A1056" s="2" t="s">
        <v>507</v>
      </c>
      <c r="B1056" s="2"/>
      <c r="C1056" s="16" t="s">
        <v>579</v>
      </c>
      <c r="D1056" s="13"/>
      <c r="E1056" s="2"/>
      <c r="F1056" s="5"/>
      <c r="G1056" s="6">
        <v>0</v>
      </c>
      <c r="H1056" s="6"/>
      <c r="I1056" s="69">
        <v>41487</v>
      </c>
    </row>
    <row r="1057" spans="1:9" s="11" customFormat="1" ht="27">
      <c r="A1057" s="2" t="s">
        <v>507</v>
      </c>
      <c r="B1057" s="2"/>
      <c r="C1057" s="16" t="s">
        <v>578</v>
      </c>
      <c r="D1057" s="13"/>
      <c r="E1057" s="2"/>
      <c r="F1057" s="5"/>
      <c r="G1057" s="6">
        <v>0</v>
      </c>
      <c r="H1057" s="6"/>
      <c r="I1057" s="69">
        <v>41487</v>
      </c>
    </row>
    <row r="1058" spans="1:9" s="11" customFormat="1" ht="27">
      <c r="A1058" s="2" t="s">
        <v>507</v>
      </c>
      <c r="B1058" s="2"/>
      <c r="C1058" s="16" t="s">
        <v>577</v>
      </c>
      <c r="D1058" s="13"/>
      <c r="E1058" s="2"/>
      <c r="F1058" s="5"/>
      <c r="G1058" s="6">
        <v>0</v>
      </c>
      <c r="H1058" s="6"/>
      <c r="I1058" s="69">
        <v>41487</v>
      </c>
    </row>
    <row r="1059" spans="1:9" s="11" customFormat="1">
      <c r="A1059" s="2" t="s">
        <v>507</v>
      </c>
      <c r="B1059" s="2"/>
      <c r="C1059" s="16" t="s">
        <v>576</v>
      </c>
      <c r="D1059" s="13"/>
      <c r="E1059" s="2"/>
      <c r="F1059" s="5"/>
      <c r="G1059" s="6">
        <v>0</v>
      </c>
      <c r="H1059" s="6"/>
      <c r="I1059" s="69">
        <v>41487</v>
      </c>
    </row>
    <row r="1060" spans="1:9" s="11" customFormat="1" ht="27">
      <c r="A1060" s="2" t="s">
        <v>507</v>
      </c>
      <c r="B1060" s="2"/>
      <c r="C1060" s="16" t="s">
        <v>575</v>
      </c>
      <c r="D1060" s="13"/>
      <c r="E1060" s="2"/>
      <c r="F1060" s="5"/>
      <c r="G1060" s="6">
        <v>0</v>
      </c>
      <c r="H1060" s="6"/>
      <c r="I1060" s="69">
        <v>41487</v>
      </c>
    </row>
    <row r="1061" spans="1:9" s="11" customFormat="1" ht="27">
      <c r="A1061" s="2" t="s">
        <v>507</v>
      </c>
      <c r="B1061" s="2"/>
      <c r="C1061" s="16" t="s">
        <v>574</v>
      </c>
      <c r="D1061" s="13"/>
      <c r="E1061" s="2"/>
      <c r="F1061" s="5"/>
      <c r="G1061" s="6">
        <v>0</v>
      </c>
      <c r="H1061" s="6"/>
      <c r="I1061" s="69">
        <v>41487</v>
      </c>
    </row>
    <row r="1062" spans="1:9" s="11" customFormat="1" ht="27">
      <c r="A1062" s="2" t="s">
        <v>507</v>
      </c>
      <c r="B1062" s="2"/>
      <c r="C1062" s="16" t="s">
        <v>573</v>
      </c>
      <c r="D1062" s="13"/>
      <c r="E1062" s="2"/>
      <c r="F1062" s="5"/>
      <c r="G1062" s="6">
        <v>0</v>
      </c>
      <c r="H1062" s="6"/>
      <c r="I1062" s="69">
        <v>41487</v>
      </c>
    </row>
    <row r="1063" spans="1:9" s="11" customFormat="1">
      <c r="A1063" s="2" t="s">
        <v>507</v>
      </c>
      <c r="B1063" s="2"/>
      <c r="C1063" s="16" t="s">
        <v>572</v>
      </c>
      <c r="D1063" s="13"/>
      <c r="E1063" s="2"/>
      <c r="F1063" s="5"/>
      <c r="G1063" s="6">
        <v>0</v>
      </c>
      <c r="H1063" s="6"/>
      <c r="I1063" s="69">
        <v>41487</v>
      </c>
    </row>
    <row r="1064" spans="1:9" s="11" customFormat="1" ht="27">
      <c r="A1064" s="2" t="s">
        <v>507</v>
      </c>
      <c r="B1064" s="2"/>
      <c r="C1064" s="16" t="s">
        <v>571</v>
      </c>
      <c r="D1064" s="13"/>
      <c r="E1064" s="2"/>
      <c r="F1064" s="5"/>
      <c r="G1064" s="6">
        <v>0</v>
      </c>
      <c r="H1064" s="6"/>
      <c r="I1064" s="69">
        <v>41487</v>
      </c>
    </row>
    <row r="1065" spans="1:9" s="11" customFormat="1" ht="27">
      <c r="A1065" s="2" t="s">
        <v>507</v>
      </c>
      <c r="B1065" s="2"/>
      <c r="C1065" s="16" t="s">
        <v>570</v>
      </c>
      <c r="D1065" s="13"/>
      <c r="E1065" s="2"/>
      <c r="F1065" s="5"/>
      <c r="G1065" s="6">
        <v>0</v>
      </c>
      <c r="H1065" s="6"/>
      <c r="I1065" s="69">
        <v>41487</v>
      </c>
    </row>
    <row r="1066" spans="1:9" s="11" customFormat="1">
      <c r="A1066" s="2" t="s">
        <v>507</v>
      </c>
      <c r="B1066" s="2"/>
      <c r="C1066" s="16" t="s">
        <v>569</v>
      </c>
      <c r="D1066" s="13"/>
      <c r="E1066" s="2"/>
      <c r="F1066" s="5"/>
      <c r="G1066" s="6">
        <v>0</v>
      </c>
      <c r="H1066" s="6"/>
      <c r="I1066" s="69">
        <v>41487</v>
      </c>
    </row>
    <row r="1067" spans="1:9" s="11" customFormat="1">
      <c r="A1067" s="2" t="s">
        <v>507</v>
      </c>
      <c r="B1067" s="2"/>
      <c r="C1067" s="16" t="s">
        <v>568</v>
      </c>
      <c r="D1067" s="13"/>
      <c r="E1067" s="2"/>
      <c r="F1067" s="5"/>
      <c r="G1067" s="6">
        <v>0</v>
      </c>
      <c r="H1067" s="6"/>
      <c r="I1067" s="69">
        <v>41487</v>
      </c>
    </row>
    <row r="1068" spans="1:9" s="11" customFormat="1">
      <c r="A1068" s="2" t="s">
        <v>507</v>
      </c>
      <c r="B1068" s="2"/>
      <c r="C1068" s="16" t="s">
        <v>940</v>
      </c>
      <c r="D1068" s="13"/>
      <c r="E1068" s="2"/>
      <c r="F1068" s="5"/>
      <c r="G1068" s="6">
        <v>0</v>
      </c>
      <c r="H1068" s="6"/>
      <c r="I1068" s="69">
        <v>41487</v>
      </c>
    </row>
    <row r="1069" spans="1:9" s="11" customFormat="1">
      <c r="A1069" s="2" t="s">
        <v>507</v>
      </c>
      <c r="B1069" s="2"/>
      <c r="C1069" s="16" t="s">
        <v>567</v>
      </c>
      <c r="D1069" s="13"/>
      <c r="E1069" s="2"/>
      <c r="F1069" s="5"/>
      <c r="G1069" s="6">
        <v>0</v>
      </c>
      <c r="H1069" s="6"/>
      <c r="I1069" s="69">
        <v>41487</v>
      </c>
    </row>
    <row r="1070" spans="1:9" s="11" customFormat="1">
      <c r="A1070" s="2" t="s">
        <v>507</v>
      </c>
      <c r="B1070" s="2"/>
      <c r="C1070" s="16" t="s">
        <v>566</v>
      </c>
      <c r="D1070" s="13"/>
      <c r="E1070" s="2"/>
      <c r="F1070" s="5"/>
      <c r="G1070" s="6">
        <v>0</v>
      </c>
      <c r="H1070" s="6"/>
      <c r="I1070" s="69">
        <v>41487</v>
      </c>
    </row>
    <row r="1071" spans="1:9" s="11" customFormat="1">
      <c r="A1071" s="2" t="s">
        <v>507</v>
      </c>
      <c r="B1071" s="2"/>
      <c r="C1071" s="16" t="s">
        <v>565</v>
      </c>
      <c r="D1071" s="13"/>
      <c r="E1071" s="2"/>
      <c r="F1071" s="5"/>
      <c r="G1071" s="6">
        <v>0</v>
      </c>
      <c r="H1071" s="6"/>
      <c r="I1071" s="69">
        <v>41487</v>
      </c>
    </row>
    <row r="1072" spans="1:9" s="11" customFormat="1">
      <c r="A1072" s="2" t="s">
        <v>507</v>
      </c>
      <c r="B1072" s="2"/>
      <c r="C1072" s="16" t="s">
        <v>564</v>
      </c>
      <c r="D1072" s="13"/>
      <c r="E1072" s="2"/>
      <c r="F1072" s="5"/>
      <c r="G1072" s="6">
        <v>0</v>
      </c>
      <c r="H1072" s="6"/>
      <c r="I1072" s="69">
        <v>41487</v>
      </c>
    </row>
    <row r="1073" spans="1:9" s="11" customFormat="1">
      <c r="A1073" s="2" t="s">
        <v>507</v>
      </c>
      <c r="B1073" s="2"/>
      <c r="C1073" s="16" t="s">
        <v>563</v>
      </c>
      <c r="D1073" s="13"/>
      <c r="E1073" s="2"/>
      <c r="F1073" s="5"/>
      <c r="G1073" s="6">
        <v>0</v>
      </c>
      <c r="H1073" s="6"/>
      <c r="I1073" s="69">
        <v>41487</v>
      </c>
    </row>
    <row r="1074" spans="1:9" s="11" customFormat="1">
      <c r="A1074" s="2" t="s">
        <v>507</v>
      </c>
      <c r="B1074" s="2"/>
      <c r="C1074" s="16" t="s">
        <v>562</v>
      </c>
      <c r="D1074" s="13"/>
      <c r="E1074" s="2"/>
      <c r="F1074" s="5"/>
      <c r="G1074" s="6">
        <v>0</v>
      </c>
      <c r="H1074" s="6"/>
      <c r="I1074" s="69">
        <v>41487</v>
      </c>
    </row>
    <row r="1075" spans="1:9" s="11" customFormat="1">
      <c r="A1075" s="2" t="s">
        <v>507</v>
      </c>
      <c r="B1075" s="2"/>
      <c r="C1075" s="16" t="s">
        <v>561</v>
      </c>
      <c r="D1075" s="13"/>
      <c r="E1075" s="2"/>
      <c r="F1075" s="5"/>
      <c r="G1075" s="6">
        <v>0</v>
      </c>
      <c r="H1075" s="6"/>
      <c r="I1075" s="69">
        <v>41487</v>
      </c>
    </row>
    <row r="1076" spans="1:9" s="11" customFormat="1">
      <c r="A1076" s="2" t="s">
        <v>507</v>
      </c>
      <c r="B1076" s="2"/>
      <c r="C1076" s="16" t="s">
        <v>560</v>
      </c>
      <c r="D1076" s="13"/>
      <c r="E1076" s="2"/>
      <c r="F1076" s="5"/>
      <c r="G1076" s="6">
        <v>0</v>
      </c>
      <c r="H1076" s="6"/>
      <c r="I1076" s="69">
        <v>41487</v>
      </c>
    </row>
    <row r="1077" spans="1:9" s="11" customFormat="1">
      <c r="A1077" s="2" t="s">
        <v>507</v>
      </c>
      <c r="B1077" s="2"/>
      <c r="C1077" s="16" t="s">
        <v>559</v>
      </c>
      <c r="D1077" s="13"/>
      <c r="E1077" s="2"/>
      <c r="F1077" s="5"/>
      <c r="G1077" s="6">
        <v>0</v>
      </c>
      <c r="H1077" s="6"/>
      <c r="I1077" s="69">
        <v>41487</v>
      </c>
    </row>
    <row r="1078" spans="1:9" s="11" customFormat="1">
      <c r="A1078" s="2" t="s">
        <v>507</v>
      </c>
      <c r="B1078" s="2"/>
      <c r="C1078" s="16" t="s">
        <v>558</v>
      </c>
      <c r="D1078" s="13"/>
      <c r="E1078" s="2"/>
      <c r="F1078" s="5"/>
      <c r="G1078" s="6">
        <v>0</v>
      </c>
      <c r="H1078" s="6"/>
      <c r="I1078" s="69">
        <v>41487</v>
      </c>
    </row>
    <row r="1079" spans="1:9" s="11" customFormat="1" ht="27">
      <c r="A1079" s="2" t="s">
        <v>507</v>
      </c>
      <c r="B1079" s="2"/>
      <c r="C1079" s="16" t="s">
        <v>557</v>
      </c>
      <c r="D1079" s="13"/>
      <c r="E1079" s="2"/>
      <c r="F1079" s="5"/>
      <c r="G1079" s="6">
        <v>0</v>
      </c>
      <c r="H1079" s="6"/>
      <c r="I1079" s="69">
        <v>41487</v>
      </c>
    </row>
    <row r="1080" spans="1:9" s="11" customFormat="1" ht="27">
      <c r="A1080" s="2" t="s">
        <v>507</v>
      </c>
      <c r="B1080" s="2"/>
      <c r="C1080" s="16" t="s">
        <v>556</v>
      </c>
      <c r="D1080" s="13"/>
      <c r="E1080" s="2"/>
      <c r="F1080" s="5"/>
      <c r="G1080" s="6">
        <v>0</v>
      </c>
      <c r="H1080" s="6"/>
      <c r="I1080" s="69">
        <v>41487</v>
      </c>
    </row>
    <row r="1081" spans="1:9" s="11" customFormat="1">
      <c r="A1081" s="2" t="s">
        <v>507</v>
      </c>
      <c r="B1081" s="2"/>
      <c r="C1081" s="16" t="s">
        <v>555</v>
      </c>
      <c r="D1081" s="13"/>
      <c r="E1081" s="2"/>
      <c r="F1081" s="5"/>
      <c r="G1081" s="6">
        <v>0</v>
      </c>
      <c r="H1081" s="6"/>
      <c r="I1081" s="69">
        <v>41487</v>
      </c>
    </row>
    <row r="1082" spans="1:9" s="11" customFormat="1" ht="27">
      <c r="A1082" s="2" t="s">
        <v>507</v>
      </c>
      <c r="B1082" s="2"/>
      <c r="C1082" s="16" t="s">
        <v>554</v>
      </c>
      <c r="D1082" s="13"/>
      <c r="E1082" s="2"/>
      <c r="F1082" s="5"/>
      <c r="G1082" s="6">
        <v>0</v>
      </c>
      <c r="H1082" s="6"/>
      <c r="I1082" s="69">
        <v>41487</v>
      </c>
    </row>
    <row r="1083" spans="1:9" s="11" customFormat="1" ht="27">
      <c r="A1083" s="2" t="s">
        <v>507</v>
      </c>
      <c r="B1083" s="2"/>
      <c r="C1083" s="16" t="s">
        <v>553</v>
      </c>
      <c r="D1083" s="13"/>
      <c r="E1083" s="2"/>
      <c r="F1083" s="5"/>
      <c r="G1083" s="6">
        <v>0</v>
      </c>
      <c r="H1083" s="6"/>
      <c r="I1083" s="69">
        <v>41487</v>
      </c>
    </row>
    <row r="1084" spans="1:9" s="11" customFormat="1" ht="27">
      <c r="A1084" s="2" t="s">
        <v>507</v>
      </c>
      <c r="B1084" s="2"/>
      <c r="C1084" s="16" t="s">
        <v>552</v>
      </c>
      <c r="D1084" s="13"/>
      <c r="E1084" s="2"/>
      <c r="F1084" s="5"/>
      <c r="G1084" s="6">
        <v>0</v>
      </c>
      <c r="H1084" s="6"/>
      <c r="I1084" s="69">
        <v>41487</v>
      </c>
    </row>
    <row r="1085" spans="1:9" s="11" customFormat="1">
      <c r="A1085" s="2" t="s">
        <v>507</v>
      </c>
      <c r="B1085" s="2"/>
      <c r="C1085" s="16" t="s">
        <v>551</v>
      </c>
      <c r="E1085" s="2"/>
      <c r="F1085" s="5"/>
      <c r="G1085" s="6">
        <v>0</v>
      </c>
      <c r="H1085" s="6"/>
      <c r="I1085" s="69">
        <v>41487</v>
      </c>
    </row>
    <row r="1086" spans="1:9" s="11" customFormat="1">
      <c r="A1086" s="2" t="s">
        <v>507</v>
      </c>
      <c r="B1086" s="2"/>
      <c r="C1086" s="16" t="s">
        <v>550</v>
      </c>
      <c r="E1086" s="2"/>
      <c r="F1086" s="5"/>
      <c r="G1086" s="6">
        <v>0</v>
      </c>
      <c r="H1086" s="6"/>
      <c r="I1086" s="69">
        <v>41487</v>
      </c>
    </row>
    <row r="1087" spans="1:9" s="11" customFormat="1" ht="27">
      <c r="A1087" s="2" t="s">
        <v>507</v>
      </c>
      <c r="B1087" s="2"/>
      <c r="C1087" s="16" t="s">
        <v>549</v>
      </c>
      <c r="E1087" s="2"/>
      <c r="F1087" s="5"/>
      <c r="G1087" s="6">
        <v>0</v>
      </c>
      <c r="H1087" s="6"/>
      <c r="I1087" s="69">
        <v>41487</v>
      </c>
    </row>
    <row r="1088" spans="1:9" s="11" customFormat="1">
      <c r="A1088" s="2" t="s">
        <v>507</v>
      </c>
      <c r="B1088" s="2"/>
      <c r="C1088" s="16" t="s">
        <v>548</v>
      </c>
      <c r="E1088" s="2"/>
      <c r="F1088" s="5"/>
      <c r="G1088" s="6">
        <v>0</v>
      </c>
      <c r="H1088" s="6"/>
      <c r="I1088" s="69">
        <v>41487</v>
      </c>
    </row>
    <row r="1089" spans="1:9" s="11" customFormat="1" ht="27">
      <c r="A1089" s="2" t="s">
        <v>507</v>
      </c>
      <c r="B1089" s="2"/>
      <c r="C1089" s="16" t="s">
        <v>547</v>
      </c>
      <c r="E1089" s="2"/>
      <c r="F1089" s="5"/>
      <c r="G1089" s="6">
        <v>0</v>
      </c>
      <c r="H1089" s="6"/>
      <c r="I1089" s="69">
        <v>41487</v>
      </c>
    </row>
    <row r="1090" spans="1:9" s="11" customFormat="1">
      <c r="A1090" s="2" t="s">
        <v>507</v>
      </c>
      <c r="B1090" s="2"/>
      <c r="C1090" s="16" t="s">
        <v>546</v>
      </c>
      <c r="E1090" s="2"/>
      <c r="F1090" s="5"/>
      <c r="G1090" s="6">
        <v>0</v>
      </c>
      <c r="H1090" s="6"/>
      <c r="I1090" s="69">
        <v>41487</v>
      </c>
    </row>
    <row r="1091" spans="1:9" s="11" customFormat="1">
      <c r="A1091" s="2" t="s">
        <v>507</v>
      </c>
      <c r="B1091" s="2"/>
      <c r="C1091" s="16" t="s">
        <v>545</v>
      </c>
      <c r="E1091" s="2"/>
      <c r="F1091" s="5"/>
      <c r="G1091" s="6">
        <v>0</v>
      </c>
      <c r="H1091" s="6"/>
      <c r="I1091" s="69">
        <v>41487</v>
      </c>
    </row>
    <row r="1092" spans="1:9" s="11" customFormat="1">
      <c r="A1092" s="2" t="s">
        <v>507</v>
      </c>
      <c r="B1092" s="2"/>
      <c r="C1092" s="16" t="s">
        <v>544</v>
      </c>
      <c r="E1092" s="2"/>
      <c r="F1092" s="5"/>
      <c r="G1092" s="6">
        <v>0</v>
      </c>
      <c r="H1092" s="6"/>
      <c r="I1092" s="69">
        <v>41487</v>
      </c>
    </row>
    <row r="1093" spans="1:9" s="11" customFormat="1">
      <c r="A1093" s="2" t="s">
        <v>507</v>
      </c>
      <c r="B1093" s="2"/>
      <c r="C1093" s="16" t="s">
        <v>543</v>
      </c>
      <c r="E1093" s="2"/>
      <c r="F1093" s="5"/>
      <c r="G1093" s="6">
        <v>0</v>
      </c>
      <c r="H1093" s="6"/>
      <c r="I1093" s="69">
        <v>41487</v>
      </c>
    </row>
    <row r="1094" spans="1:9" s="11" customFormat="1">
      <c r="A1094" s="2" t="s">
        <v>507</v>
      </c>
      <c r="B1094" s="2"/>
      <c r="C1094" s="16" t="s">
        <v>542</v>
      </c>
      <c r="E1094" s="2"/>
      <c r="F1094" s="5"/>
      <c r="G1094" s="6">
        <v>0</v>
      </c>
      <c r="H1094" s="6"/>
      <c r="I1094" s="69">
        <v>41487</v>
      </c>
    </row>
    <row r="1095" spans="1:9" s="11" customFormat="1">
      <c r="A1095" s="2" t="s">
        <v>507</v>
      </c>
      <c r="B1095" s="2"/>
      <c r="C1095" s="16" t="s">
        <v>541</v>
      </c>
      <c r="E1095" s="2"/>
      <c r="F1095" s="5"/>
      <c r="G1095" s="6">
        <v>0</v>
      </c>
      <c r="H1095" s="6"/>
      <c r="I1095" s="69">
        <v>41487</v>
      </c>
    </row>
    <row r="1096" spans="1:9" s="11" customFormat="1">
      <c r="A1096" s="2" t="s">
        <v>507</v>
      </c>
      <c r="B1096" s="2"/>
      <c r="C1096" s="16" t="s">
        <v>540</v>
      </c>
      <c r="E1096" s="2"/>
      <c r="F1096" s="5"/>
      <c r="G1096" s="6">
        <v>0</v>
      </c>
      <c r="H1096" s="6"/>
      <c r="I1096" s="69">
        <v>41487</v>
      </c>
    </row>
    <row r="1097" spans="1:9" s="11" customFormat="1">
      <c r="A1097" s="2" t="s">
        <v>507</v>
      </c>
      <c r="B1097" s="2"/>
      <c r="C1097" s="16" t="s">
        <v>539</v>
      </c>
      <c r="E1097" s="2"/>
      <c r="F1097" s="5"/>
      <c r="G1097" s="6">
        <v>0</v>
      </c>
      <c r="H1097" s="6"/>
      <c r="I1097" s="69">
        <v>41487</v>
      </c>
    </row>
    <row r="1098" spans="1:9" s="11" customFormat="1">
      <c r="A1098" s="2" t="s">
        <v>507</v>
      </c>
      <c r="B1098" s="2"/>
      <c r="C1098" s="16" t="s">
        <v>538</v>
      </c>
      <c r="E1098" s="2"/>
      <c r="F1098" s="5"/>
      <c r="G1098" s="6">
        <v>0</v>
      </c>
      <c r="H1098" s="6"/>
      <c r="I1098" s="69">
        <v>41487</v>
      </c>
    </row>
    <row r="1099" spans="1:9" s="9" customFormat="1">
      <c r="A1099" s="2" t="s">
        <v>507</v>
      </c>
      <c r="B1099" s="19" t="s">
        <v>29</v>
      </c>
      <c r="C1099" s="20" t="s">
        <v>206</v>
      </c>
      <c r="D1099" s="8" t="s">
        <v>537</v>
      </c>
      <c r="E1099" s="8" t="s">
        <v>924</v>
      </c>
      <c r="F1099" s="5">
        <v>1</v>
      </c>
      <c r="G1099" s="6">
        <v>3343000</v>
      </c>
      <c r="H1099" s="6">
        <v>3343000</v>
      </c>
      <c r="I1099" s="69">
        <v>41487</v>
      </c>
    </row>
    <row r="1100" spans="1:9" s="11" customFormat="1">
      <c r="A1100" s="2" t="s">
        <v>507</v>
      </c>
      <c r="B1100" s="19"/>
      <c r="C1100" s="20" t="s">
        <v>536</v>
      </c>
      <c r="D1100" s="8" t="s">
        <v>535</v>
      </c>
      <c r="E1100" s="8" t="s">
        <v>924</v>
      </c>
      <c r="F1100" s="5">
        <v>1</v>
      </c>
      <c r="G1100" s="6">
        <v>39000</v>
      </c>
      <c r="H1100" s="6">
        <v>39000</v>
      </c>
      <c r="I1100" s="69">
        <v>41487</v>
      </c>
    </row>
    <row r="1101" spans="1:9" s="11" customFormat="1">
      <c r="A1101" s="2" t="s">
        <v>507</v>
      </c>
      <c r="B1101" s="19"/>
      <c r="C1101" s="20" t="s">
        <v>200</v>
      </c>
      <c r="D1101" s="8" t="s">
        <v>941</v>
      </c>
      <c r="E1101" s="8" t="s">
        <v>924</v>
      </c>
      <c r="F1101" s="5">
        <v>1</v>
      </c>
      <c r="G1101" s="6">
        <v>978250</v>
      </c>
      <c r="H1101" s="6">
        <v>978250</v>
      </c>
      <c r="I1101" s="69">
        <v>41487</v>
      </c>
    </row>
    <row r="1102" spans="1:9" s="11" customFormat="1">
      <c r="A1102" s="2" t="s">
        <v>507</v>
      </c>
      <c r="B1102" s="19"/>
      <c r="C1102" s="20" t="s">
        <v>534</v>
      </c>
      <c r="D1102" s="2" t="s">
        <v>942</v>
      </c>
      <c r="E1102" s="8" t="s">
        <v>924</v>
      </c>
      <c r="F1102" s="8">
        <v>4</v>
      </c>
      <c r="G1102" s="6">
        <v>355000</v>
      </c>
      <c r="H1102" s="6">
        <v>1420000</v>
      </c>
      <c r="I1102" s="69">
        <v>41487</v>
      </c>
    </row>
    <row r="1103" spans="1:9" s="11" customFormat="1">
      <c r="A1103" s="2" t="s">
        <v>507</v>
      </c>
      <c r="B1103" s="3" t="s">
        <v>53</v>
      </c>
      <c r="C1103" s="4" t="s">
        <v>198</v>
      </c>
      <c r="D1103" s="2"/>
      <c r="E1103" s="2"/>
      <c r="F1103" s="5"/>
      <c r="G1103" s="6">
        <v>0</v>
      </c>
      <c r="H1103" s="6">
        <v>0</v>
      </c>
      <c r="I1103" s="69">
        <v>41487</v>
      </c>
    </row>
    <row r="1104" spans="1:9" s="11" customFormat="1">
      <c r="A1104" s="2" t="s">
        <v>507</v>
      </c>
      <c r="B1104" s="31" t="s">
        <v>0</v>
      </c>
      <c r="C1104" s="17" t="s">
        <v>197</v>
      </c>
      <c r="D1104" s="8" t="s">
        <v>196</v>
      </c>
      <c r="E1104" s="8" t="s">
        <v>924</v>
      </c>
      <c r="F1104" s="5">
        <v>4</v>
      </c>
      <c r="G1104" s="6">
        <v>13641000</v>
      </c>
      <c r="H1104" s="6">
        <v>54564000</v>
      </c>
      <c r="I1104" s="69">
        <v>41487</v>
      </c>
    </row>
    <row r="1105" spans="1:9" s="11" customFormat="1">
      <c r="A1105" s="2" t="s">
        <v>507</v>
      </c>
      <c r="B1105" s="31" t="s">
        <v>29</v>
      </c>
      <c r="C1105" s="17" t="s">
        <v>195</v>
      </c>
      <c r="D1105" s="8" t="s">
        <v>194</v>
      </c>
      <c r="E1105" s="8" t="s">
        <v>924</v>
      </c>
      <c r="F1105" s="5">
        <v>2</v>
      </c>
      <c r="G1105" s="6">
        <v>1532000</v>
      </c>
      <c r="H1105" s="6">
        <v>3064000</v>
      </c>
      <c r="I1105" s="69">
        <v>41487</v>
      </c>
    </row>
    <row r="1106" spans="1:9" s="11" customFormat="1">
      <c r="A1106" s="2" t="s">
        <v>507</v>
      </c>
      <c r="B1106" s="32"/>
      <c r="C1106" s="17" t="s">
        <v>193</v>
      </c>
      <c r="D1106" s="8" t="s">
        <v>192</v>
      </c>
      <c r="E1106" s="8" t="s">
        <v>924</v>
      </c>
      <c r="F1106" s="5">
        <v>2</v>
      </c>
      <c r="G1106" s="6">
        <v>3290000</v>
      </c>
      <c r="H1106" s="6">
        <v>6580000</v>
      </c>
      <c r="I1106" s="69">
        <v>41487</v>
      </c>
    </row>
    <row r="1107" spans="1:9" s="11" customFormat="1">
      <c r="A1107" s="2" t="s">
        <v>507</v>
      </c>
      <c r="B1107" s="32"/>
      <c r="C1107" s="17" t="s">
        <v>191</v>
      </c>
      <c r="D1107" s="8" t="s">
        <v>190</v>
      </c>
      <c r="E1107" s="8" t="s">
        <v>924</v>
      </c>
      <c r="F1107" s="5">
        <v>2</v>
      </c>
      <c r="G1107" s="6">
        <v>154000</v>
      </c>
      <c r="H1107" s="6">
        <v>308000</v>
      </c>
      <c r="I1107" s="69">
        <v>41487</v>
      </c>
    </row>
    <row r="1108" spans="1:9" s="11" customFormat="1">
      <c r="A1108" s="2" t="s">
        <v>507</v>
      </c>
      <c r="B1108" s="32"/>
      <c r="C1108" s="17" t="s">
        <v>189</v>
      </c>
      <c r="D1108" s="8" t="s">
        <v>188</v>
      </c>
      <c r="E1108" s="8" t="s">
        <v>924</v>
      </c>
      <c r="F1108" s="5">
        <v>2</v>
      </c>
      <c r="G1108" s="6">
        <v>72000</v>
      </c>
      <c r="H1108" s="6">
        <v>144000</v>
      </c>
      <c r="I1108" s="69">
        <v>41487</v>
      </c>
    </row>
    <row r="1109" spans="1:9" s="11" customFormat="1">
      <c r="A1109" s="2" t="s">
        <v>507</v>
      </c>
      <c r="B1109" s="31" t="s">
        <v>24</v>
      </c>
      <c r="C1109" s="17" t="s">
        <v>187</v>
      </c>
      <c r="D1109" s="8" t="s">
        <v>186</v>
      </c>
      <c r="E1109" s="8" t="s">
        <v>924</v>
      </c>
      <c r="F1109" s="5">
        <v>7</v>
      </c>
      <c r="G1109" s="6">
        <v>5338000</v>
      </c>
      <c r="H1109" s="6">
        <v>37366000</v>
      </c>
      <c r="I1109" s="69">
        <v>41487</v>
      </c>
    </row>
    <row r="1110" spans="1:9" s="11" customFormat="1">
      <c r="A1110" s="2" t="s">
        <v>507</v>
      </c>
      <c r="B1110" s="32"/>
      <c r="C1110" s="17" t="s">
        <v>185</v>
      </c>
      <c r="D1110" s="8" t="s">
        <v>184</v>
      </c>
      <c r="E1110" s="8" t="s">
        <v>924</v>
      </c>
      <c r="F1110" s="5">
        <v>7</v>
      </c>
      <c r="G1110" s="6">
        <v>598000</v>
      </c>
      <c r="H1110" s="6">
        <v>4186000</v>
      </c>
      <c r="I1110" s="69">
        <v>41487</v>
      </c>
    </row>
    <row r="1111" spans="1:9" s="11" customFormat="1">
      <c r="A1111" s="2" t="s">
        <v>507</v>
      </c>
      <c r="B1111" s="32"/>
      <c r="C1111" s="17" t="s">
        <v>183</v>
      </c>
      <c r="D1111" s="8" t="s">
        <v>182</v>
      </c>
      <c r="E1111" s="8" t="s">
        <v>924</v>
      </c>
      <c r="F1111" s="5">
        <v>7</v>
      </c>
      <c r="G1111" s="6">
        <v>91000</v>
      </c>
      <c r="H1111" s="6">
        <v>637000</v>
      </c>
      <c r="I1111" s="69">
        <v>41487</v>
      </c>
    </row>
    <row r="1112" spans="1:9" s="11" customFormat="1">
      <c r="A1112" s="2" t="s">
        <v>507</v>
      </c>
      <c r="B1112" s="32"/>
      <c r="C1112" s="28" t="s">
        <v>181</v>
      </c>
      <c r="D1112" s="8" t="s">
        <v>180</v>
      </c>
      <c r="E1112" s="8" t="s">
        <v>924</v>
      </c>
      <c r="F1112" s="5">
        <v>7</v>
      </c>
      <c r="G1112" s="6">
        <v>72000</v>
      </c>
      <c r="H1112" s="6">
        <v>504000</v>
      </c>
      <c r="I1112" s="69">
        <v>41487</v>
      </c>
    </row>
    <row r="1113" spans="1:9" s="11" customFormat="1">
      <c r="A1113" s="2" t="s">
        <v>507</v>
      </c>
      <c r="B1113" s="19" t="s">
        <v>42</v>
      </c>
      <c r="C1113" s="21" t="s">
        <v>943</v>
      </c>
      <c r="D1113" s="2" t="s">
        <v>944</v>
      </c>
      <c r="E1113" s="8" t="s">
        <v>924</v>
      </c>
      <c r="F1113" s="5">
        <v>2</v>
      </c>
      <c r="G1113" s="6">
        <v>1772000</v>
      </c>
      <c r="H1113" s="6">
        <v>3544000</v>
      </c>
      <c r="I1113" s="69">
        <v>41487</v>
      </c>
    </row>
    <row r="1114" spans="1:9" s="11" customFormat="1">
      <c r="A1114" s="2" t="s">
        <v>507</v>
      </c>
      <c r="B1114" s="19"/>
      <c r="C1114" s="21" t="s">
        <v>179</v>
      </c>
      <c r="D1114" s="2" t="s">
        <v>178</v>
      </c>
      <c r="E1114" s="8" t="s">
        <v>924</v>
      </c>
      <c r="F1114" s="5">
        <v>2</v>
      </c>
      <c r="G1114" s="6">
        <v>676000</v>
      </c>
      <c r="H1114" s="6">
        <v>1352000</v>
      </c>
      <c r="I1114" s="69">
        <v>41487</v>
      </c>
    </row>
    <row r="1115" spans="1:9" s="11" customFormat="1">
      <c r="A1115" s="2" t="s">
        <v>507</v>
      </c>
      <c r="B1115" s="32"/>
      <c r="C1115" s="28" t="s">
        <v>162</v>
      </c>
      <c r="D1115" s="8" t="s">
        <v>177</v>
      </c>
      <c r="E1115" s="8" t="s">
        <v>924</v>
      </c>
      <c r="F1115" s="5">
        <v>2</v>
      </c>
      <c r="G1115" s="6">
        <v>78000</v>
      </c>
      <c r="H1115" s="6">
        <v>156000</v>
      </c>
      <c r="I1115" s="69">
        <v>41487</v>
      </c>
    </row>
    <row r="1116" spans="1:9" s="11" customFormat="1">
      <c r="A1116" s="2" t="s">
        <v>507</v>
      </c>
      <c r="B1116" s="3" t="s">
        <v>40</v>
      </c>
      <c r="C1116" s="4" t="s">
        <v>176</v>
      </c>
      <c r="D1116" s="2"/>
      <c r="E1116" s="2"/>
      <c r="F1116" s="5"/>
      <c r="G1116" s="6">
        <v>0</v>
      </c>
      <c r="H1116" s="6">
        <v>0</v>
      </c>
      <c r="I1116" s="69">
        <v>41487</v>
      </c>
    </row>
    <row r="1117" spans="1:9" s="11" customFormat="1">
      <c r="A1117" s="2" t="s">
        <v>507</v>
      </c>
      <c r="B1117" s="2" t="s">
        <v>0</v>
      </c>
      <c r="C1117" s="38" t="s">
        <v>30</v>
      </c>
      <c r="D1117" s="7" t="s">
        <v>175</v>
      </c>
      <c r="E1117" s="33" t="s">
        <v>945</v>
      </c>
      <c r="F1117" s="11">
        <v>2</v>
      </c>
      <c r="G1117" s="6">
        <v>798000</v>
      </c>
      <c r="H1117" s="6">
        <v>1596000</v>
      </c>
      <c r="I1117" s="69">
        <v>41487</v>
      </c>
    </row>
    <row r="1118" spans="1:9" s="11" customFormat="1">
      <c r="A1118" s="2" t="s">
        <v>507</v>
      </c>
      <c r="B1118" s="2"/>
      <c r="C1118" s="56" t="s">
        <v>174</v>
      </c>
      <c r="D1118" s="11" t="s">
        <v>173</v>
      </c>
      <c r="E1118" s="33" t="s">
        <v>945</v>
      </c>
      <c r="F1118" s="11">
        <v>2</v>
      </c>
      <c r="G1118" s="6">
        <v>111000</v>
      </c>
      <c r="H1118" s="6">
        <v>222000</v>
      </c>
      <c r="I1118" s="69">
        <v>41487</v>
      </c>
    </row>
    <row r="1119" spans="1:9" s="11" customFormat="1">
      <c r="A1119" s="2" t="s">
        <v>507</v>
      </c>
      <c r="B1119" s="2"/>
      <c r="C1119" s="28" t="s">
        <v>172</v>
      </c>
      <c r="D1119" s="11" t="s">
        <v>171</v>
      </c>
      <c r="E1119" s="33" t="s">
        <v>945</v>
      </c>
      <c r="F1119" s="11">
        <v>2</v>
      </c>
      <c r="G1119" s="6">
        <v>89000</v>
      </c>
      <c r="H1119" s="6">
        <v>178000</v>
      </c>
      <c r="I1119" s="69">
        <v>41487</v>
      </c>
    </row>
    <row r="1120" spans="1:9" s="11" customFormat="1">
      <c r="A1120" s="2" t="s">
        <v>507</v>
      </c>
      <c r="B1120" s="2" t="s">
        <v>29</v>
      </c>
      <c r="C1120" s="17" t="s">
        <v>166</v>
      </c>
      <c r="D1120" s="11" t="s">
        <v>165</v>
      </c>
      <c r="E1120" s="33" t="s">
        <v>945</v>
      </c>
      <c r="F1120" s="11">
        <v>2</v>
      </c>
      <c r="G1120" s="6">
        <v>222000</v>
      </c>
      <c r="H1120" s="6">
        <v>444000</v>
      </c>
      <c r="I1120" s="69">
        <v>41487</v>
      </c>
    </row>
    <row r="1121" spans="1:9" s="11" customFormat="1">
      <c r="A1121" s="2" t="s">
        <v>507</v>
      </c>
      <c r="B1121" s="2" t="s">
        <v>24</v>
      </c>
      <c r="C1121" s="17" t="s">
        <v>164</v>
      </c>
      <c r="D1121" s="11" t="s">
        <v>163</v>
      </c>
      <c r="E1121" s="33" t="s">
        <v>945</v>
      </c>
      <c r="F1121" s="11">
        <v>2</v>
      </c>
      <c r="G1121" s="6">
        <v>875000</v>
      </c>
      <c r="H1121" s="6">
        <v>1750000</v>
      </c>
      <c r="I1121" s="69">
        <v>41487</v>
      </c>
    </row>
    <row r="1122" spans="1:9" s="11" customFormat="1">
      <c r="A1122" s="2" t="s">
        <v>507</v>
      </c>
      <c r="B1122" s="2"/>
      <c r="C1122" s="28" t="s">
        <v>162</v>
      </c>
      <c r="D1122" s="11" t="s">
        <v>161</v>
      </c>
      <c r="E1122" s="33" t="s">
        <v>945</v>
      </c>
      <c r="F1122" s="11">
        <v>2</v>
      </c>
      <c r="G1122" s="6">
        <v>78000</v>
      </c>
      <c r="H1122" s="6">
        <v>156000</v>
      </c>
      <c r="I1122" s="69">
        <v>41487</v>
      </c>
    </row>
    <row r="1123" spans="1:9" s="11" customFormat="1">
      <c r="A1123" s="2" t="s">
        <v>507</v>
      </c>
      <c r="B1123" s="2"/>
      <c r="C1123" s="28" t="s">
        <v>160</v>
      </c>
      <c r="D1123" s="11" t="s">
        <v>159</v>
      </c>
      <c r="E1123" s="33" t="s">
        <v>945</v>
      </c>
      <c r="F1123" s="11">
        <v>2</v>
      </c>
      <c r="G1123" s="6">
        <v>56000</v>
      </c>
      <c r="H1123" s="6">
        <v>112000</v>
      </c>
      <c r="I1123" s="69">
        <v>41487</v>
      </c>
    </row>
    <row r="1124" spans="1:9" s="11" customFormat="1">
      <c r="A1124" s="2" t="s">
        <v>507</v>
      </c>
      <c r="B1124" s="2" t="s">
        <v>42</v>
      </c>
      <c r="C1124" s="17" t="s">
        <v>533</v>
      </c>
      <c r="D1124" s="7" t="s">
        <v>532</v>
      </c>
      <c r="E1124" s="33" t="s">
        <v>945</v>
      </c>
      <c r="F1124" s="14">
        <v>7</v>
      </c>
      <c r="G1124" s="6">
        <v>1218000</v>
      </c>
      <c r="H1124" s="6">
        <v>8526000</v>
      </c>
      <c r="I1124" s="69">
        <v>41487</v>
      </c>
    </row>
    <row r="1125" spans="1:9" s="11" customFormat="1">
      <c r="A1125" s="2" t="s">
        <v>507</v>
      </c>
      <c r="B1125" s="2" t="s">
        <v>41</v>
      </c>
      <c r="C1125" s="20" t="s">
        <v>531</v>
      </c>
      <c r="D1125" s="8" t="s">
        <v>530</v>
      </c>
      <c r="E1125" s="33" t="s">
        <v>926</v>
      </c>
      <c r="F1125" s="5">
        <v>2</v>
      </c>
      <c r="G1125" s="6">
        <v>5700000</v>
      </c>
      <c r="H1125" s="6">
        <v>11400000</v>
      </c>
      <c r="I1125" s="69">
        <v>41487</v>
      </c>
    </row>
    <row r="1126" spans="1:9" s="11" customFormat="1">
      <c r="A1126" s="2" t="s">
        <v>507</v>
      </c>
      <c r="B1126" s="2"/>
      <c r="C1126" s="20" t="s">
        <v>519</v>
      </c>
      <c r="D1126" s="8" t="s">
        <v>518</v>
      </c>
      <c r="E1126" s="33" t="s">
        <v>926</v>
      </c>
      <c r="F1126" s="5">
        <v>2</v>
      </c>
      <c r="G1126" s="6">
        <v>55000</v>
      </c>
      <c r="H1126" s="6">
        <v>110000</v>
      </c>
      <c r="I1126" s="69">
        <v>41487</v>
      </c>
    </row>
    <row r="1127" spans="1:9" s="11" customFormat="1">
      <c r="A1127" s="2" t="s">
        <v>507</v>
      </c>
      <c r="B1127" s="2" t="s">
        <v>54</v>
      </c>
      <c r="C1127" s="17" t="s">
        <v>946</v>
      </c>
      <c r="D1127" s="11" t="s">
        <v>158</v>
      </c>
      <c r="E1127" s="33" t="s">
        <v>945</v>
      </c>
      <c r="F1127" s="11">
        <v>6</v>
      </c>
      <c r="G1127" s="6">
        <v>2359000</v>
      </c>
      <c r="H1127" s="6">
        <v>14154000</v>
      </c>
      <c r="I1127" s="69">
        <v>41487</v>
      </c>
    </row>
    <row r="1128" spans="1:9" s="11" customFormat="1">
      <c r="A1128" s="2" t="s">
        <v>507</v>
      </c>
      <c r="B1128" s="2"/>
      <c r="C1128" s="28" t="s">
        <v>157</v>
      </c>
      <c r="D1128" s="11" t="s">
        <v>156</v>
      </c>
      <c r="E1128" s="33" t="s">
        <v>945</v>
      </c>
      <c r="F1128" s="11">
        <v>6</v>
      </c>
      <c r="G1128" s="6">
        <v>78000</v>
      </c>
      <c r="H1128" s="6">
        <v>468000</v>
      </c>
      <c r="I1128" s="69">
        <v>41487</v>
      </c>
    </row>
    <row r="1129" spans="1:9" s="11" customFormat="1">
      <c r="A1129" s="2" t="s">
        <v>507</v>
      </c>
      <c r="B1129" s="2"/>
      <c r="C1129" s="28" t="s">
        <v>526</v>
      </c>
      <c r="D1129" s="11" t="s">
        <v>21</v>
      </c>
      <c r="E1129" s="33" t="s">
        <v>945</v>
      </c>
      <c r="F1129" s="11">
        <v>4</v>
      </c>
      <c r="G1129" s="6">
        <v>621000</v>
      </c>
      <c r="H1129" s="6">
        <v>2484000</v>
      </c>
      <c r="I1129" s="69">
        <v>41487</v>
      </c>
    </row>
    <row r="1130" spans="1:9" s="11" customFormat="1">
      <c r="A1130" s="2" t="s">
        <v>507</v>
      </c>
      <c r="B1130" s="2"/>
      <c r="C1130" s="28" t="s">
        <v>524</v>
      </c>
      <c r="D1130" s="11" t="s">
        <v>19</v>
      </c>
      <c r="E1130" s="33" t="s">
        <v>945</v>
      </c>
      <c r="F1130" s="11">
        <v>4</v>
      </c>
      <c r="G1130" s="6">
        <v>377000</v>
      </c>
      <c r="H1130" s="6">
        <v>1508000</v>
      </c>
      <c r="I1130" s="69">
        <v>41487</v>
      </c>
    </row>
    <row r="1131" spans="1:9" s="11" customFormat="1">
      <c r="A1131" s="2" t="s">
        <v>507</v>
      </c>
      <c r="B1131" s="2"/>
      <c r="C1131" s="28" t="s">
        <v>155</v>
      </c>
      <c r="D1131" s="11" t="s">
        <v>154</v>
      </c>
      <c r="E1131" s="33" t="s">
        <v>945</v>
      </c>
      <c r="F1131" s="11">
        <v>6</v>
      </c>
      <c r="G1131" s="6">
        <v>56000</v>
      </c>
      <c r="H1131" s="6">
        <v>336000</v>
      </c>
      <c r="I1131" s="69">
        <v>41487</v>
      </c>
    </row>
    <row r="1132" spans="1:9" s="11" customFormat="1">
      <c r="A1132" s="2" t="s">
        <v>507</v>
      </c>
      <c r="B1132" s="2" t="s">
        <v>85</v>
      </c>
      <c r="C1132" s="17" t="s">
        <v>947</v>
      </c>
      <c r="D1132" s="11" t="s">
        <v>529</v>
      </c>
      <c r="E1132" s="33" t="s">
        <v>945</v>
      </c>
      <c r="F1132" s="11">
        <v>4</v>
      </c>
      <c r="G1132" s="6">
        <v>4241000</v>
      </c>
      <c r="H1132" s="6">
        <v>16964000</v>
      </c>
      <c r="I1132" s="69">
        <v>41487</v>
      </c>
    </row>
    <row r="1133" spans="1:9" s="11" customFormat="1">
      <c r="A1133" s="2" t="s">
        <v>507</v>
      </c>
      <c r="B1133" s="2"/>
      <c r="C1133" s="28" t="s">
        <v>157</v>
      </c>
      <c r="D1133" s="11" t="s">
        <v>528</v>
      </c>
      <c r="E1133" s="33" t="s">
        <v>945</v>
      </c>
      <c r="F1133" s="11">
        <v>4</v>
      </c>
      <c r="G1133" s="6">
        <v>133000</v>
      </c>
      <c r="H1133" s="6">
        <v>532000</v>
      </c>
      <c r="I1133" s="69">
        <v>41487</v>
      </c>
    </row>
    <row r="1134" spans="1:9" s="11" customFormat="1">
      <c r="A1134" s="2" t="s">
        <v>507</v>
      </c>
      <c r="B1134" s="2"/>
      <c r="C1134" s="28" t="s">
        <v>527</v>
      </c>
      <c r="D1134" s="11" t="s">
        <v>20</v>
      </c>
      <c r="E1134" s="33" t="s">
        <v>945</v>
      </c>
      <c r="F1134" s="11">
        <v>4</v>
      </c>
      <c r="G1134" s="6">
        <v>709000</v>
      </c>
      <c r="H1134" s="6">
        <v>2836000</v>
      </c>
      <c r="I1134" s="69">
        <v>41487</v>
      </c>
    </row>
    <row r="1135" spans="1:9" s="11" customFormat="1">
      <c r="A1135" s="2" t="s">
        <v>507</v>
      </c>
      <c r="B1135" s="2"/>
      <c r="C1135" s="28" t="s">
        <v>526</v>
      </c>
      <c r="D1135" s="11" t="s">
        <v>525</v>
      </c>
      <c r="E1135" s="33" t="s">
        <v>945</v>
      </c>
      <c r="F1135" s="11">
        <v>4</v>
      </c>
      <c r="G1135" s="6">
        <v>737000</v>
      </c>
      <c r="H1135" s="6">
        <v>2948000</v>
      </c>
      <c r="I1135" s="69">
        <v>41487</v>
      </c>
    </row>
    <row r="1136" spans="1:9" s="11" customFormat="1">
      <c r="A1136" s="2" t="s">
        <v>507</v>
      </c>
      <c r="B1136" s="2"/>
      <c r="C1136" s="28" t="s">
        <v>524</v>
      </c>
      <c r="D1136" s="11" t="s">
        <v>523</v>
      </c>
      <c r="E1136" s="33" t="s">
        <v>945</v>
      </c>
      <c r="F1136" s="11">
        <v>4</v>
      </c>
      <c r="G1136" s="6">
        <v>477000</v>
      </c>
      <c r="H1136" s="6">
        <v>1908000</v>
      </c>
      <c r="I1136" s="69">
        <v>41487</v>
      </c>
    </row>
    <row r="1137" spans="1:9" s="11" customFormat="1">
      <c r="A1137" s="2" t="s">
        <v>507</v>
      </c>
      <c r="B1137" s="2"/>
      <c r="C1137" s="28" t="s">
        <v>155</v>
      </c>
      <c r="D1137" s="11" t="s">
        <v>522</v>
      </c>
      <c r="E1137" s="33" t="s">
        <v>945</v>
      </c>
      <c r="F1137" s="11">
        <v>4</v>
      </c>
      <c r="G1137" s="6">
        <v>67000</v>
      </c>
      <c r="H1137" s="6">
        <v>268000</v>
      </c>
      <c r="I1137" s="69">
        <v>41487</v>
      </c>
    </row>
    <row r="1138" spans="1:9" s="11" customFormat="1">
      <c r="A1138" s="2" t="s">
        <v>507</v>
      </c>
      <c r="B1138" s="2"/>
      <c r="C1138" s="28" t="s">
        <v>153</v>
      </c>
      <c r="D1138" s="11" t="s">
        <v>152</v>
      </c>
      <c r="E1138" s="33" t="s">
        <v>945</v>
      </c>
      <c r="F1138" s="11">
        <v>2</v>
      </c>
      <c r="G1138" s="6">
        <v>111000</v>
      </c>
      <c r="H1138" s="6">
        <v>222000</v>
      </c>
      <c r="I1138" s="69">
        <v>41487</v>
      </c>
    </row>
    <row r="1139" spans="1:9" s="11" customFormat="1">
      <c r="A1139" s="2" t="s">
        <v>507</v>
      </c>
      <c r="B1139" s="19" t="s">
        <v>521</v>
      </c>
      <c r="C1139" s="20" t="s">
        <v>520</v>
      </c>
      <c r="D1139" s="8" t="s">
        <v>169</v>
      </c>
      <c r="E1139" s="8" t="s">
        <v>924</v>
      </c>
      <c r="F1139" s="5">
        <v>2</v>
      </c>
      <c r="G1139" s="6">
        <v>144000</v>
      </c>
      <c r="H1139" s="6">
        <v>288000</v>
      </c>
      <c r="I1139" s="69">
        <v>41487</v>
      </c>
    </row>
    <row r="1140" spans="1:9" s="11" customFormat="1">
      <c r="A1140" s="2" t="s">
        <v>507</v>
      </c>
      <c r="B1140" s="19"/>
      <c r="C1140" s="20" t="s">
        <v>519</v>
      </c>
      <c r="D1140" s="8" t="s">
        <v>518</v>
      </c>
      <c r="E1140" s="8" t="s">
        <v>924</v>
      </c>
      <c r="F1140" s="5">
        <v>2</v>
      </c>
      <c r="G1140" s="6">
        <v>55000</v>
      </c>
      <c r="H1140" s="6">
        <v>110000</v>
      </c>
      <c r="I1140" s="69">
        <v>41487</v>
      </c>
    </row>
    <row r="1141" spans="1:9" s="11" customFormat="1">
      <c r="A1141" s="2" t="s">
        <v>507</v>
      </c>
      <c r="B1141" s="19" t="s">
        <v>517</v>
      </c>
      <c r="C1141" s="20" t="s">
        <v>516</v>
      </c>
      <c r="D1141" s="8" t="s">
        <v>515</v>
      </c>
      <c r="E1141" s="8" t="s">
        <v>924</v>
      </c>
      <c r="F1141" s="5">
        <v>7</v>
      </c>
      <c r="G1141" s="6">
        <v>3727000</v>
      </c>
      <c r="H1141" s="6">
        <v>26089000</v>
      </c>
      <c r="I1141" s="69">
        <v>41487</v>
      </c>
    </row>
    <row r="1142" spans="1:9" s="11" customFormat="1">
      <c r="A1142" s="2" t="s">
        <v>507</v>
      </c>
      <c r="B1142" s="3" t="s">
        <v>33</v>
      </c>
      <c r="C1142" s="4" t="s">
        <v>151</v>
      </c>
      <c r="D1142" s="2"/>
      <c r="E1142" s="2"/>
      <c r="F1142" s="5"/>
      <c r="G1142" s="6">
        <v>0</v>
      </c>
      <c r="H1142" s="6">
        <v>0</v>
      </c>
      <c r="I1142" s="69">
        <v>41487</v>
      </c>
    </row>
    <row r="1143" spans="1:9" s="11" customFormat="1">
      <c r="A1143" s="2" t="s">
        <v>507</v>
      </c>
      <c r="B1143" s="19" t="s">
        <v>0</v>
      </c>
      <c r="C1143" s="20" t="s">
        <v>948</v>
      </c>
      <c r="D1143" s="2" t="s">
        <v>949</v>
      </c>
      <c r="E1143" s="8" t="s">
        <v>924</v>
      </c>
      <c r="F1143" s="5">
        <v>2</v>
      </c>
      <c r="G1143" s="6">
        <v>400000</v>
      </c>
      <c r="H1143" s="6">
        <v>800000</v>
      </c>
      <c r="I1143" s="69">
        <v>41487</v>
      </c>
    </row>
    <row r="1144" spans="1:9" s="11" customFormat="1">
      <c r="A1144" s="2" t="s">
        <v>507</v>
      </c>
      <c r="B1144" s="3" t="s">
        <v>32</v>
      </c>
      <c r="C1144" s="4" t="s">
        <v>150</v>
      </c>
      <c r="D1144" s="2"/>
      <c r="E1144" s="2"/>
      <c r="F1144" s="5"/>
      <c r="G1144" s="6">
        <v>0</v>
      </c>
      <c r="H1144" s="6">
        <v>0</v>
      </c>
      <c r="I1144" s="69">
        <v>41487</v>
      </c>
    </row>
    <row r="1145" spans="1:9" s="11" customFormat="1">
      <c r="A1145" s="2" t="s">
        <v>507</v>
      </c>
      <c r="B1145" s="19" t="s">
        <v>0</v>
      </c>
      <c r="C1145" s="20" t="s">
        <v>149</v>
      </c>
      <c r="D1145" s="8" t="s">
        <v>148</v>
      </c>
      <c r="E1145" s="8" t="s">
        <v>924</v>
      </c>
      <c r="F1145" s="5">
        <v>1</v>
      </c>
      <c r="G1145" s="6">
        <v>1118000</v>
      </c>
      <c r="H1145" s="6">
        <v>1118000</v>
      </c>
      <c r="I1145" s="69">
        <v>41487</v>
      </c>
    </row>
    <row r="1146" spans="1:9" s="11" customFormat="1">
      <c r="A1146" s="2" t="s">
        <v>507</v>
      </c>
      <c r="B1146" s="48">
        <v>6</v>
      </c>
      <c r="C1146" s="4" t="s">
        <v>147</v>
      </c>
      <c r="D1146" s="8"/>
      <c r="E1146" s="33"/>
      <c r="F1146" s="5"/>
      <c r="G1146" s="6">
        <v>0</v>
      </c>
      <c r="H1146" s="6">
        <v>0</v>
      </c>
      <c r="I1146" s="69">
        <v>41487</v>
      </c>
    </row>
    <row r="1147" spans="1:9" s="11" customFormat="1" ht="27">
      <c r="A1147" s="2" t="s">
        <v>507</v>
      </c>
      <c r="B1147" s="8" t="s">
        <v>0</v>
      </c>
      <c r="C1147" s="49" t="s">
        <v>146</v>
      </c>
      <c r="D1147" s="50" t="s">
        <v>145</v>
      </c>
      <c r="E1147" s="8" t="s">
        <v>924</v>
      </c>
      <c r="F1147" s="5">
        <v>1</v>
      </c>
      <c r="G1147" s="6">
        <v>7729000</v>
      </c>
      <c r="H1147" s="6">
        <v>7729000</v>
      </c>
      <c r="I1147" s="69">
        <v>41487</v>
      </c>
    </row>
    <row r="1148" spans="1:9" s="11" customFormat="1">
      <c r="A1148" s="2" t="s">
        <v>507</v>
      </c>
      <c r="B1148" s="8" t="s">
        <v>29</v>
      </c>
      <c r="C1148" s="40" t="s">
        <v>144</v>
      </c>
      <c r="D1148" s="41" t="s">
        <v>143</v>
      </c>
      <c r="E1148" s="8" t="s">
        <v>924</v>
      </c>
      <c r="F1148" s="5">
        <v>1</v>
      </c>
      <c r="G1148" s="6">
        <v>1362000</v>
      </c>
      <c r="H1148" s="6">
        <v>1362000</v>
      </c>
      <c r="I1148" s="69">
        <v>41487</v>
      </c>
    </row>
    <row r="1149" spans="1:9" s="11" customFormat="1">
      <c r="A1149" s="2" t="s">
        <v>507</v>
      </c>
      <c r="B1149" s="3" t="s">
        <v>142</v>
      </c>
      <c r="C1149" s="4" t="s">
        <v>141</v>
      </c>
      <c r="D1149" s="2"/>
      <c r="E1149" s="2"/>
      <c r="F1149" s="5"/>
      <c r="G1149" s="6">
        <v>0</v>
      </c>
      <c r="H1149" s="6">
        <v>0</v>
      </c>
      <c r="I1149" s="69">
        <v>41487</v>
      </c>
    </row>
    <row r="1150" spans="1:9" s="11" customFormat="1" ht="54">
      <c r="A1150" s="2" t="s">
        <v>507</v>
      </c>
      <c r="B1150" s="2" t="s">
        <v>0</v>
      </c>
      <c r="C1150" s="16" t="s">
        <v>140</v>
      </c>
      <c r="D1150" s="18" t="s">
        <v>139</v>
      </c>
      <c r="E1150" s="2" t="s">
        <v>924</v>
      </c>
      <c r="F1150" s="37">
        <v>1</v>
      </c>
      <c r="G1150" s="6">
        <v>10758000</v>
      </c>
      <c r="H1150" s="6">
        <v>10758000</v>
      </c>
      <c r="I1150" s="69">
        <v>41487</v>
      </c>
    </row>
    <row r="1151" spans="1:9" s="11" customFormat="1">
      <c r="A1151" s="2" t="s">
        <v>507</v>
      </c>
      <c r="B1151" s="2"/>
      <c r="C1151" s="16" t="s">
        <v>138</v>
      </c>
      <c r="D1151" s="18" t="s">
        <v>137</v>
      </c>
      <c r="E1151" s="2" t="s">
        <v>924</v>
      </c>
      <c r="F1151" s="37">
        <v>1</v>
      </c>
      <c r="G1151" s="6">
        <v>4859000</v>
      </c>
      <c r="H1151" s="6">
        <v>4859000</v>
      </c>
      <c r="I1151" s="69">
        <v>41487</v>
      </c>
    </row>
    <row r="1152" spans="1:9" s="11" customFormat="1" ht="54">
      <c r="A1152" s="2" t="s">
        <v>507</v>
      </c>
      <c r="B1152" s="2"/>
      <c r="C1152" s="16" t="s">
        <v>136</v>
      </c>
      <c r="D1152" s="18" t="s">
        <v>135</v>
      </c>
      <c r="E1152" s="2" t="s">
        <v>924</v>
      </c>
      <c r="F1152" s="37">
        <v>1</v>
      </c>
      <c r="G1152" s="6">
        <v>9254000</v>
      </c>
      <c r="H1152" s="6">
        <v>9254000</v>
      </c>
      <c r="I1152" s="69">
        <v>41487</v>
      </c>
    </row>
    <row r="1153" spans="1:9" s="7" customFormat="1">
      <c r="A1153" s="2" t="s">
        <v>507</v>
      </c>
      <c r="B1153" s="2"/>
      <c r="C1153" s="16" t="s">
        <v>134</v>
      </c>
      <c r="D1153" s="18" t="s">
        <v>133</v>
      </c>
      <c r="E1153" s="2" t="s">
        <v>924</v>
      </c>
      <c r="F1153" s="37">
        <v>1</v>
      </c>
      <c r="G1153" s="6">
        <v>833000</v>
      </c>
      <c r="H1153" s="6">
        <v>833000</v>
      </c>
      <c r="I1153" s="69">
        <v>41487</v>
      </c>
    </row>
    <row r="1154" spans="1:9" s="7" customFormat="1" ht="40.5">
      <c r="A1154" s="2" t="s">
        <v>507</v>
      </c>
      <c r="B1154" s="2"/>
      <c r="C1154" s="16" t="s">
        <v>132</v>
      </c>
      <c r="D1154" s="18" t="s">
        <v>131</v>
      </c>
      <c r="E1154" s="2" t="s">
        <v>924</v>
      </c>
      <c r="F1154" s="37">
        <v>1</v>
      </c>
      <c r="G1154" s="6">
        <v>475000</v>
      </c>
      <c r="H1154" s="6">
        <v>475000</v>
      </c>
      <c r="I1154" s="69">
        <v>41487</v>
      </c>
    </row>
    <row r="1155" spans="1:9" s="7" customFormat="1" ht="40.5">
      <c r="A1155" s="2" t="s">
        <v>507</v>
      </c>
      <c r="B1155" s="2"/>
      <c r="C1155" s="16" t="s">
        <v>130</v>
      </c>
      <c r="D1155" s="18" t="s">
        <v>129</v>
      </c>
      <c r="E1155" s="2" t="s">
        <v>924</v>
      </c>
      <c r="F1155" s="37">
        <v>1</v>
      </c>
      <c r="G1155" s="6">
        <v>278000</v>
      </c>
      <c r="H1155" s="6">
        <v>278000</v>
      </c>
      <c r="I1155" s="69">
        <v>41487</v>
      </c>
    </row>
    <row r="1156" spans="1:9" s="7" customFormat="1">
      <c r="A1156" s="2" t="s">
        <v>507</v>
      </c>
      <c r="B1156" s="3" t="s">
        <v>128</v>
      </c>
      <c r="C1156" s="51" t="s">
        <v>127</v>
      </c>
      <c r="D1156" s="18"/>
      <c r="E1156" s="2"/>
      <c r="F1156" s="37"/>
      <c r="G1156" s="6">
        <v>0</v>
      </c>
      <c r="H1156" s="6">
        <v>0</v>
      </c>
      <c r="I1156" s="69">
        <v>41487</v>
      </c>
    </row>
    <row r="1157" spans="1:9" s="7" customFormat="1">
      <c r="A1157" s="2" t="s">
        <v>507</v>
      </c>
      <c r="B1157" s="19"/>
      <c r="C1157" s="20" t="s">
        <v>126</v>
      </c>
      <c r="D1157" s="8" t="s">
        <v>950</v>
      </c>
      <c r="E1157" s="8" t="s">
        <v>945</v>
      </c>
      <c r="F1157" s="5">
        <v>2</v>
      </c>
      <c r="G1157" s="6">
        <v>576000</v>
      </c>
      <c r="H1157" s="6">
        <v>1152000</v>
      </c>
      <c r="I1157" s="69">
        <v>41487</v>
      </c>
    </row>
    <row r="1158" spans="1:9" s="7" customFormat="1">
      <c r="A1158" s="2" t="s">
        <v>507</v>
      </c>
      <c r="B1158" s="19" t="s">
        <v>29</v>
      </c>
      <c r="C1158" s="20" t="s">
        <v>514</v>
      </c>
      <c r="D1158" s="2" t="s">
        <v>951</v>
      </c>
      <c r="E1158" s="8" t="s">
        <v>924</v>
      </c>
      <c r="F1158" s="5">
        <v>3</v>
      </c>
      <c r="G1158" s="6">
        <v>886000</v>
      </c>
      <c r="H1158" s="6">
        <v>2658000</v>
      </c>
      <c r="I1158" s="69">
        <v>41487</v>
      </c>
    </row>
    <row r="1159" spans="1:9" s="7" customFormat="1">
      <c r="A1159" s="2" t="s">
        <v>507</v>
      </c>
      <c r="B1159" s="19"/>
      <c r="C1159" s="20" t="s">
        <v>513</v>
      </c>
      <c r="D1159" s="2" t="s">
        <v>950</v>
      </c>
      <c r="E1159" s="8" t="s">
        <v>924</v>
      </c>
      <c r="F1159" s="5">
        <v>2</v>
      </c>
      <c r="G1159" s="6">
        <v>576000</v>
      </c>
      <c r="H1159" s="6">
        <v>1152000</v>
      </c>
      <c r="I1159" s="69">
        <v>41487</v>
      </c>
    </row>
    <row r="1160" spans="1:9" s="7" customFormat="1">
      <c r="A1160" s="2" t="s">
        <v>507</v>
      </c>
      <c r="B1160" s="19"/>
      <c r="C1160" s="20" t="s">
        <v>512</v>
      </c>
      <c r="D1160" s="2" t="s">
        <v>952</v>
      </c>
      <c r="E1160" s="8" t="s">
        <v>924</v>
      </c>
      <c r="F1160" s="5">
        <v>1</v>
      </c>
      <c r="G1160" s="6">
        <v>2171000</v>
      </c>
      <c r="H1160" s="6">
        <v>2171000</v>
      </c>
      <c r="I1160" s="69">
        <v>41487</v>
      </c>
    </row>
    <row r="1161" spans="1:9" s="7" customFormat="1">
      <c r="A1161" s="2" t="s">
        <v>507</v>
      </c>
      <c r="B1161" s="2" t="s">
        <v>24</v>
      </c>
      <c r="C1161" s="20" t="s">
        <v>125</v>
      </c>
      <c r="D1161" s="34" t="s">
        <v>124</v>
      </c>
      <c r="E1161" s="24" t="s">
        <v>930</v>
      </c>
      <c r="F1161" s="5">
        <v>2</v>
      </c>
      <c r="G1161" s="6">
        <v>665000</v>
      </c>
      <c r="H1161" s="6">
        <v>1330000</v>
      </c>
      <c r="I1161" s="69">
        <v>41487</v>
      </c>
    </row>
    <row r="1162" spans="1:9" s="7" customFormat="1">
      <c r="A1162" s="2" t="s">
        <v>507</v>
      </c>
      <c r="B1162" s="2" t="s">
        <v>42</v>
      </c>
      <c r="C1162" s="20" t="s">
        <v>123</v>
      </c>
      <c r="D1162" s="34" t="s">
        <v>122</v>
      </c>
      <c r="E1162" s="24" t="s">
        <v>930</v>
      </c>
      <c r="F1162" s="5">
        <v>2</v>
      </c>
      <c r="G1162" s="6">
        <v>443000</v>
      </c>
      <c r="H1162" s="6">
        <v>886000</v>
      </c>
      <c r="I1162" s="69">
        <v>41487</v>
      </c>
    </row>
    <row r="1163" spans="1:9" s="7" customFormat="1" ht="27">
      <c r="A1163" s="2" t="s">
        <v>507</v>
      </c>
      <c r="B1163" s="2" t="s">
        <v>41</v>
      </c>
      <c r="C1163" s="20" t="s">
        <v>511</v>
      </c>
      <c r="D1163" s="33" t="s">
        <v>510</v>
      </c>
      <c r="E1163" s="24" t="s">
        <v>924</v>
      </c>
      <c r="F1163" s="5">
        <v>1</v>
      </c>
      <c r="G1163" s="6">
        <v>10128000</v>
      </c>
      <c r="H1163" s="6">
        <v>10128000</v>
      </c>
      <c r="I1163" s="69">
        <v>41487</v>
      </c>
    </row>
    <row r="1164" spans="1:9" s="7" customFormat="1">
      <c r="A1164" s="2" t="s">
        <v>507</v>
      </c>
      <c r="B1164" s="19" t="s">
        <v>953</v>
      </c>
      <c r="C1164" s="20" t="s">
        <v>121</v>
      </c>
      <c r="D1164" s="8" t="s">
        <v>120</v>
      </c>
      <c r="E1164" s="33" t="s">
        <v>924</v>
      </c>
      <c r="F1164" s="7" t="s">
        <v>954</v>
      </c>
      <c r="G1164" s="6">
        <v>244000</v>
      </c>
      <c r="H1164" s="6">
        <v>488000</v>
      </c>
      <c r="I1164" s="69">
        <v>41487</v>
      </c>
    </row>
    <row r="1165" spans="1:9" s="7" customFormat="1">
      <c r="A1165" s="2" t="s">
        <v>507</v>
      </c>
      <c r="B1165" s="19" t="s">
        <v>85</v>
      </c>
      <c r="C1165" s="38" t="s">
        <v>955</v>
      </c>
      <c r="D1165" s="7" t="s">
        <v>956</v>
      </c>
      <c r="E1165" s="7" t="s">
        <v>957</v>
      </c>
      <c r="F1165" s="7" t="s">
        <v>958</v>
      </c>
      <c r="G1165" s="6">
        <v>36000</v>
      </c>
      <c r="H1165" s="6">
        <v>36000</v>
      </c>
      <c r="I1165" s="69">
        <v>41487</v>
      </c>
    </row>
    <row r="1166" spans="1:9" s="7" customFormat="1">
      <c r="A1166" s="2" t="s">
        <v>507</v>
      </c>
      <c r="B1166" s="3" t="s">
        <v>59</v>
      </c>
      <c r="C1166" s="4" t="s">
        <v>119</v>
      </c>
      <c r="D1166" s="2"/>
      <c r="E1166" s="2"/>
      <c r="F1166" s="5"/>
      <c r="G1166" s="6">
        <v>0</v>
      </c>
      <c r="H1166" s="6">
        <v>0</v>
      </c>
      <c r="I1166" s="69">
        <v>41487</v>
      </c>
    </row>
    <row r="1167" spans="1:9" s="7" customFormat="1">
      <c r="A1167" s="2" t="s">
        <v>507</v>
      </c>
      <c r="B1167" s="19" t="s">
        <v>0</v>
      </c>
      <c r="C1167" s="20" t="s">
        <v>118</v>
      </c>
      <c r="D1167" s="33" t="s">
        <v>117</v>
      </c>
      <c r="E1167" s="8" t="s">
        <v>924</v>
      </c>
      <c r="F1167" s="5">
        <v>1</v>
      </c>
      <c r="G1167" s="6">
        <v>18470000</v>
      </c>
      <c r="H1167" s="6">
        <v>18470000</v>
      </c>
      <c r="I1167" s="69">
        <v>41487</v>
      </c>
    </row>
    <row r="1168" spans="1:9" s="7" customFormat="1">
      <c r="A1168" s="2" t="s">
        <v>507</v>
      </c>
      <c r="B1168" s="19"/>
      <c r="C1168" s="38" t="s">
        <v>116</v>
      </c>
      <c r="D1168" s="2" t="s">
        <v>959</v>
      </c>
      <c r="E1168" s="8" t="s">
        <v>927</v>
      </c>
      <c r="F1168" s="5">
        <v>1</v>
      </c>
      <c r="G1168" s="6">
        <v>3200000</v>
      </c>
      <c r="H1168" s="6">
        <v>3200000</v>
      </c>
      <c r="I1168" s="69">
        <v>41487</v>
      </c>
    </row>
    <row r="1169" spans="1:9" s="7" customFormat="1">
      <c r="A1169" s="2" t="s">
        <v>507</v>
      </c>
      <c r="B1169" s="19"/>
      <c r="C1169" s="20" t="s">
        <v>115</v>
      </c>
      <c r="D1169" s="33" t="s">
        <v>114</v>
      </c>
      <c r="E1169" s="8" t="s">
        <v>924</v>
      </c>
      <c r="F1169" s="5">
        <v>2</v>
      </c>
      <c r="G1169" s="6">
        <v>4967000</v>
      </c>
      <c r="H1169" s="6">
        <v>9934000</v>
      </c>
      <c r="I1169" s="69">
        <v>41487</v>
      </c>
    </row>
    <row r="1170" spans="1:9" s="7" customFormat="1">
      <c r="A1170" s="2" t="s">
        <v>507</v>
      </c>
      <c r="B1170" s="19"/>
      <c r="C1170" s="20" t="s">
        <v>113</v>
      </c>
      <c r="D1170" s="33" t="s">
        <v>112</v>
      </c>
      <c r="E1170" s="8" t="s">
        <v>924</v>
      </c>
      <c r="F1170" s="5">
        <v>1</v>
      </c>
      <c r="G1170" s="6">
        <v>1845000</v>
      </c>
      <c r="H1170" s="6">
        <v>1845000</v>
      </c>
      <c r="I1170" s="69">
        <v>41487</v>
      </c>
    </row>
    <row r="1171" spans="1:9" s="7" customFormat="1">
      <c r="A1171" s="2" t="s">
        <v>507</v>
      </c>
      <c r="B1171" s="19"/>
      <c r="C1171" s="20" t="s">
        <v>111</v>
      </c>
      <c r="D1171" s="33" t="s">
        <v>110</v>
      </c>
      <c r="E1171" s="8" t="s">
        <v>924</v>
      </c>
      <c r="F1171" s="5">
        <v>1</v>
      </c>
      <c r="G1171" s="6">
        <v>1845000</v>
      </c>
      <c r="H1171" s="6">
        <v>1845000</v>
      </c>
      <c r="I1171" s="69">
        <v>41487</v>
      </c>
    </row>
    <row r="1172" spans="1:9" s="11" customFormat="1">
      <c r="A1172" s="2" t="s">
        <v>507</v>
      </c>
      <c r="B1172" s="19"/>
      <c r="C1172" s="20" t="s">
        <v>109</v>
      </c>
      <c r="D1172" s="33" t="s">
        <v>108</v>
      </c>
      <c r="E1172" s="8" t="s">
        <v>924</v>
      </c>
      <c r="F1172" s="5">
        <v>1</v>
      </c>
      <c r="G1172" s="6">
        <v>2035000</v>
      </c>
      <c r="H1172" s="6">
        <v>2035000</v>
      </c>
      <c r="I1172" s="69">
        <v>41487</v>
      </c>
    </row>
    <row r="1173" spans="1:9" s="11" customFormat="1">
      <c r="A1173" s="2" t="s">
        <v>507</v>
      </c>
      <c r="B1173" s="19" t="s">
        <v>29</v>
      </c>
      <c r="C1173" s="20" t="s">
        <v>107</v>
      </c>
      <c r="D1173" s="33" t="s">
        <v>106</v>
      </c>
      <c r="E1173" s="8" t="s">
        <v>924</v>
      </c>
      <c r="F1173" s="5">
        <v>1</v>
      </c>
      <c r="G1173" s="6">
        <v>5327000</v>
      </c>
      <c r="H1173" s="6">
        <v>5327000</v>
      </c>
      <c r="I1173" s="69">
        <v>41487</v>
      </c>
    </row>
    <row r="1174" spans="1:9" s="11" customFormat="1">
      <c r="A1174" s="2" t="s">
        <v>507</v>
      </c>
      <c r="B1174" s="19" t="s">
        <v>24</v>
      </c>
      <c r="C1174" s="20" t="s">
        <v>105</v>
      </c>
      <c r="D1174" s="33" t="s">
        <v>104</v>
      </c>
      <c r="E1174" s="8" t="s">
        <v>924</v>
      </c>
      <c r="F1174" s="5">
        <v>6</v>
      </c>
      <c r="G1174" s="6">
        <v>3958000</v>
      </c>
      <c r="H1174" s="6">
        <v>23748000</v>
      </c>
      <c r="I1174" s="69">
        <v>41487</v>
      </c>
    </row>
    <row r="1175" spans="1:9" s="11" customFormat="1">
      <c r="A1175" s="2" t="s">
        <v>507</v>
      </c>
      <c r="B1175" s="19"/>
      <c r="C1175" s="20" t="s">
        <v>103</v>
      </c>
      <c r="D1175" s="33" t="s">
        <v>102</v>
      </c>
      <c r="E1175" s="8" t="s">
        <v>924</v>
      </c>
      <c r="F1175" s="5">
        <v>7</v>
      </c>
      <c r="G1175" s="6">
        <v>594000</v>
      </c>
      <c r="H1175" s="6">
        <v>4158000</v>
      </c>
      <c r="I1175" s="69">
        <v>41487</v>
      </c>
    </row>
    <row r="1176" spans="1:9" s="11" customFormat="1">
      <c r="A1176" s="2" t="s">
        <v>507</v>
      </c>
      <c r="B1176" s="19"/>
      <c r="C1176" s="20" t="s">
        <v>101</v>
      </c>
      <c r="D1176" s="33" t="s">
        <v>100</v>
      </c>
      <c r="E1176" s="8" t="s">
        <v>924</v>
      </c>
      <c r="F1176" s="5">
        <v>1</v>
      </c>
      <c r="G1176" s="6">
        <v>1531000</v>
      </c>
      <c r="H1176" s="6">
        <v>1531000</v>
      </c>
      <c r="I1176" s="69">
        <v>41487</v>
      </c>
    </row>
    <row r="1177" spans="1:9" s="11" customFormat="1">
      <c r="A1177" s="2" t="s">
        <v>507</v>
      </c>
      <c r="B1177" s="19"/>
      <c r="C1177" s="20" t="s">
        <v>99</v>
      </c>
      <c r="D1177" s="33" t="s">
        <v>98</v>
      </c>
      <c r="E1177" s="8" t="s">
        <v>924</v>
      </c>
      <c r="F1177" s="5">
        <v>4</v>
      </c>
      <c r="G1177" s="6">
        <v>555000</v>
      </c>
      <c r="H1177" s="6">
        <v>2220000</v>
      </c>
      <c r="I1177" s="69">
        <v>41487</v>
      </c>
    </row>
    <row r="1178" spans="1:9" s="11" customFormat="1">
      <c r="A1178" s="2" t="s">
        <v>507</v>
      </c>
      <c r="B1178" s="19"/>
      <c r="C1178" s="20" t="s">
        <v>92</v>
      </c>
      <c r="D1178" s="33" t="s">
        <v>97</v>
      </c>
      <c r="E1178" s="8" t="s">
        <v>924</v>
      </c>
      <c r="F1178" s="5">
        <v>4</v>
      </c>
      <c r="G1178" s="6">
        <v>506000</v>
      </c>
      <c r="H1178" s="6">
        <v>2024000</v>
      </c>
      <c r="I1178" s="69">
        <v>41487</v>
      </c>
    </row>
    <row r="1179" spans="1:9" s="11" customFormat="1">
      <c r="A1179" s="2" t="s">
        <v>507</v>
      </c>
      <c r="B1179" s="19" t="s">
        <v>42</v>
      </c>
      <c r="C1179" s="20" t="s">
        <v>96</v>
      </c>
      <c r="D1179" s="33" t="s">
        <v>95</v>
      </c>
      <c r="E1179" s="8" t="s">
        <v>924</v>
      </c>
      <c r="F1179" s="5">
        <v>2</v>
      </c>
      <c r="G1179" s="6">
        <v>8498000</v>
      </c>
      <c r="H1179" s="6">
        <v>16996000</v>
      </c>
      <c r="I1179" s="69">
        <v>41487</v>
      </c>
    </row>
    <row r="1180" spans="1:9" s="11" customFormat="1">
      <c r="A1180" s="2" t="s">
        <v>507</v>
      </c>
      <c r="B1180" s="19" t="s">
        <v>41</v>
      </c>
      <c r="C1180" s="20" t="s">
        <v>94</v>
      </c>
      <c r="D1180" s="33" t="s">
        <v>93</v>
      </c>
      <c r="E1180" s="8" t="s">
        <v>924</v>
      </c>
      <c r="F1180" s="5">
        <v>10</v>
      </c>
      <c r="G1180" s="6">
        <v>1786000</v>
      </c>
      <c r="H1180" s="6">
        <v>17860000</v>
      </c>
      <c r="I1180" s="69">
        <v>41487</v>
      </c>
    </row>
    <row r="1181" spans="1:9" s="11" customFormat="1">
      <c r="A1181" s="2" t="s">
        <v>507</v>
      </c>
      <c r="B1181" s="19"/>
      <c r="C1181" s="20" t="s">
        <v>92</v>
      </c>
      <c r="D1181" s="33" t="s">
        <v>91</v>
      </c>
      <c r="E1181" s="8" t="s">
        <v>924</v>
      </c>
      <c r="F1181" s="5">
        <v>10</v>
      </c>
      <c r="G1181" s="6">
        <v>423000</v>
      </c>
      <c r="H1181" s="6">
        <v>4230000</v>
      </c>
      <c r="I1181" s="69">
        <v>41487</v>
      </c>
    </row>
    <row r="1182" spans="1:9" s="11" customFormat="1">
      <c r="A1182" s="2" t="s">
        <v>507</v>
      </c>
      <c r="B1182" s="19"/>
      <c r="C1182" s="20" t="s">
        <v>90</v>
      </c>
      <c r="D1182" s="8" t="s">
        <v>88</v>
      </c>
      <c r="E1182" s="8" t="s">
        <v>924</v>
      </c>
      <c r="F1182" s="5">
        <v>20</v>
      </c>
      <c r="G1182" s="6">
        <v>0</v>
      </c>
      <c r="H1182" s="6">
        <v>0</v>
      </c>
      <c r="I1182" s="69">
        <v>41487</v>
      </c>
    </row>
    <row r="1183" spans="1:9" s="11" customFormat="1">
      <c r="A1183" s="2" t="s">
        <v>507</v>
      </c>
      <c r="B1183" s="19"/>
      <c r="C1183" s="20" t="s">
        <v>89</v>
      </c>
      <c r="D1183" s="8" t="s">
        <v>88</v>
      </c>
      <c r="E1183" s="8" t="s">
        <v>924</v>
      </c>
      <c r="F1183" s="5">
        <v>2</v>
      </c>
      <c r="G1183" s="6">
        <v>1440000</v>
      </c>
      <c r="H1183" s="6">
        <v>2880000</v>
      </c>
      <c r="I1183" s="69">
        <v>41487</v>
      </c>
    </row>
    <row r="1184" spans="1:9" s="9" customFormat="1">
      <c r="A1184" s="2" t="s">
        <v>507</v>
      </c>
      <c r="B1184" s="19" t="s">
        <v>54</v>
      </c>
      <c r="C1184" s="20" t="s">
        <v>87</v>
      </c>
      <c r="D1184" s="8" t="s">
        <v>86</v>
      </c>
      <c r="E1184" s="8" t="s">
        <v>924</v>
      </c>
      <c r="F1184" s="5">
        <v>1</v>
      </c>
      <c r="G1184" s="6">
        <v>2681000</v>
      </c>
      <c r="H1184" s="6">
        <v>2681000</v>
      </c>
      <c r="I1184" s="69">
        <v>41487</v>
      </c>
    </row>
    <row r="1185" spans="1:9" s="11" customFormat="1">
      <c r="A1185" s="2" t="s">
        <v>507</v>
      </c>
      <c r="B1185" s="19" t="s">
        <v>85</v>
      </c>
      <c r="C1185" s="20" t="s">
        <v>84</v>
      </c>
      <c r="D1185" s="8" t="s">
        <v>83</v>
      </c>
      <c r="E1185" s="8" t="s">
        <v>924</v>
      </c>
      <c r="F1185" s="5">
        <v>4</v>
      </c>
      <c r="G1185" s="6">
        <v>153000</v>
      </c>
      <c r="H1185" s="6">
        <v>612000</v>
      </c>
      <c r="I1185" s="69">
        <v>41487</v>
      </c>
    </row>
    <row r="1186" spans="1:9" s="11" customFormat="1">
      <c r="A1186" s="2" t="s">
        <v>507</v>
      </c>
      <c r="B1186" s="19"/>
      <c r="C1186" s="20" t="s">
        <v>82</v>
      </c>
      <c r="D1186" s="8" t="s">
        <v>81</v>
      </c>
      <c r="E1186" s="8" t="s">
        <v>924</v>
      </c>
      <c r="F1186" s="5">
        <v>4</v>
      </c>
      <c r="G1186" s="6">
        <v>38000</v>
      </c>
      <c r="H1186" s="6">
        <v>152000</v>
      </c>
      <c r="I1186" s="69">
        <v>41487</v>
      </c>
    </row>
    <row r="1187" spans="1:9" s="11" customFormat="1">
      <c r="A1187" s="2" t="s">
        <v>507</v>
      </c>
      <c r="B1187" s="19"/>
      <c r="C1187" s="20" t="s">
        <v>80</v>
      </c>
      <c r="D1187" s="8" t="s">
        <v>79</v>
      </c>
      <c r="E1187" s="8" t="s">
        <v>924</v>
      </c>
      <c r="F1187" s="5">
        <v>1</v>
      </c>
      <c r="G1187" s="6">
        <v>96000</v>
      </c>
      <c r="H1187" s="6">
        <v>96000</v>
      </c>
      <c r="I1187" s="69">
        <v>41487</v>
      </c>
    </row>
    <row r="1188" spans="1:9" s="11" customFormat="1">
      <c r="A1188" s="2" t="s">
        <v>507</v>
      </c>
      <c r="B1188" s="19"/>
      <c r="C1188" s="17" t="s">
        <v>509</v>
      </c>
      <c r="D1188" s="19" t="s">
        <v>508</v>
      </c>
      <c r="E1188" s="8" t="s">
        <v>924</v>
      </c>
      <c r="F1188" s="11">
        <v>3</v>
      </c>
      <c r="G1188" s="6">
        <v>355000</v>
      </c>
      <c r="H1188" s="6">
        <v>1065000</v>
      </c>
      <c r="I1188" s="69">
        <v>41487</v>
      </c>
    </row>
    <row r="1189" spans="1:9" s="11" customFormat="1">
      <c r="A1189" s="2" t="s">
        <v>507</v>
      </c>
      <c r="B1189" s="19"/>
      <c r="C1189" s="17" t="s">
        <v>960</v>
      </c>
      <c r="D1189" s="19"/>
      <c r="E1189" s="8" t="s">
        <v>961</v>
      </c>
      <c r="F1189" s="11">
        <v>1</v>
      </c>
      <c r="G1189" s="6">
        <v>1495000</v>
      </c>
      <c r="H1189" s="6">
        <v>1495000</v>
      </c>
      <c r="I1189" s="69">
        <v>41487</v>
      </c>
    </row>
    <row r="1190" spans="1:9" s="11" customFormat="1">
      <c r="A1190" s="2" t="s">
        <v>507</v>
      </c>
      <c r="B1190" s="19"/>
      <c r="C1190" s="17" t="s">
        <v>962</v>
      </c>
      <c r="D1190" s="7" t="s">
        <v>963</v>
      </c>
      <c r="E1190" s="7" t="s">
        <v>964</v>
      </c>
      <c r="F1190" s="7" t="s">
        <v>965</v>
      </c>
      <c r="G1190" s="6">
        <v>233000</v>
      </c>
      <c r="H1190" s="6">
        <v>233000</v>
      </c>
      <c r="I1190" s="69">
        <v>41487</v>
      </c>
    </row>
    <row r="1191" spans="1:9" s="11" customFormat="1">
      <c r="A1191" s="2" t="s">
        <v>507</v>
      </c>
      <c r="B1191" s="3" t="s">
        <v>78</v>
      </c>
      <c r="C1191" s="4" t="s">
        <v>77</v>
      </c>
      <c r="D1191" s="2"/>
      <c r="E1191" s="2"/>
      <c r="F1191" s="5"/>
      <c r="G1191" s="6">
        <v>0</v>
      </c>
      <c r="H1191" s="6">
        <v>0</v>
      </c>
      <c r="I1191" s="69">
        <v>41487</v>
      </c>
    </row>
    <row r="1192" spans="1:9" s="11" customFormat="1">
      <c r="A1192" s="2" t="s">
        <v>507</v>
      </c>
      <c r="B1192" s="2" t="s">
        <v>0</v>
      </c>
      <c r="C1192" s="20" t="s">
        <v>76</v>
      </c>
      <c r="D1192" s="2" t="s">
        <v>75</v>
      </c>
      <c r="E1192" s="2" t="s">
        <v>924</v>
      </c>
      <c r="F1192" s="5">
        <v>12</v>
      </c>
      <c r="G1192" s="6">
        <v>1451000</v>
      </c>
      <c r="H1192" s="6">
        <v>17412000</v>
      </c>
      <c r="I1192" s="69">
        <v>41487</v>
      </c>
    </row>
    <row r="1193" spans="1:9" s="11" customFormat="1">
      <c r="A1193" s="2" t="s">
        <v>507</v>
      </c>
      <c r="B1193" s="2" t="s">
        <v>14</v>
      </c>
      <c r="C1193" s="20" t="s">
        <v>74</v>
      </c>
      <c r="D1193" s="2" t="s">
        <v>73</v>
      </c>
      <c r="E1193" s="2" t="s">
        <v>924</v>
      </c>
      <c r="F1193" s="5">
        <v>20</v>
      </c>
      <c r="G1193" s="6">
        <v>32000</v>
      </c>
      <c r="H1193" s="6">
        <v>640000</v>
      </c>
      <c r="I1193" s="69">
        <v>41487</v>
      </c>
    </row>
    <row r="1194" spans="1:9" s="11" customFormat="1">
      <c r="A1194" s="2" t="s">
        <v>507</v>
      </c>
      <c r="B1194" s="2" t="s">
        <v>13</v>
      </c>
      <c r="C1194" s="20" t="s">
        <v>72</v>
      </c>
      <c r="D1194" s="2" t="s">
        <v>71</v>
      </c>
      <c r="E1194" s="2" t="s">
        <v>924</v>
      </c>
      <c r="F1194" s="5">
        <v>8</v>
      </c>
      <c r="G1194" s="6">
        <v>1329000</v>
      </c>
      <c r="H1194" s="6">
        <v>10632000</v>
      </c>
      <c r="I1194" s="69">
        <v>41487</v>
      </c>
    </row>
    <row r="1195" spans="1:9" s="11" customFormat="1">
      <c r="A1195" s="2" t="s">
        <v>507</v>
      </c>
      <c r="B1195" s="2" t="s">
        <v>12</v>
      </c>
      <c r="C1195" s="20" t="s">
        <v>70</v>
      </c>
      <c r="D1195" s="2" t="s">
        <v>69</v>
      </c>
      <c r="E1195" s="2" t="s">
        <v>924</v>
      </c>
      <c r="F1195" s="5">
        <v>20</v>
      </c>
      <c r="G1195" s="6">
        <v>27000</v>
      </c>
      <c r="H1195" s="6">
        <v>540000</v>
      </c>
      <c r="I1195" s="69">
        <v>41487</v>
      </c>
    </row>
    <row r="1196" spans="1:9" s="11" customFormat="1">
      <c r="A1196" s="2" t="s">
        <v>507</v>
      </c>
      <c r="B1196" s="3" t="s">
        <v>68</v>
      </c>
      <c r="C1196" s="51" t="s">
        <v>61</v>
      </c>
      <c r="D1196" s="18"/>
      <c r="E1196" s="2"/>
      <c r="F1196" s="37"/>
      <c r="G1196" s="6">
        <v>0</v>
      </c>
      <c r="H1196" s="6">
        <v>0</v>
      </c>
      <c r="I1196" s="69">
        <v>41487</v>
      </c>
    </row>
    <row r="1197" spans="1:9" s="11" customFormat="1">
      <c r="A1197" s="2" t="s">
        <v>507</v>
      </c>
      <c r="B1197" s="2" t="s">
        <v>0</v>
      </c>
      <c r="C1197" s="20" t="s">
        <v>67</v>
      </c>
      <c r="D1197" s="2" t="s">
        <v>66</v>
      </c>
      <c r="E1197" s="2" t="s">
        <v>924</v>
      </c>
      <c r="F1197" s="5">
        <v>1</v>
      </c>
      <c r="G1197" s="6">
        <v>2006000</v>
      </c>
      <c r="H1197" s="6">
        <v>2006000</v>
      </c>
      <c r="I1197" s="69">
        <v>41487</v>
      </c>
    </row>
    <row r="1198" spans="1:9" s="11" customFormat="1">
      <c r="A1198" s="60" t="s">
        <v>981</v>
      </c>
      <c r="B1198" s="60"/>
      <c r="C1198" s="61"/>
      <c r="D1198" s="60"/>
      <c r="E1198" s="60"/>
      <c r="F1198" s="62"/>
      <c r="G1198" s="63">
        <f>SUM(G485:G1197)</f>
        <v>2773030250</v>
      </c>
      <c r="H1198" s="63">
        <f>SUM(H485:H1197)</f>
        <v>5205923250</v>
      </c>
      <c r="I1198" s="69"/>
    </row>
    <row r="1199" spans="1:9" s="11" customFormat="1">
      <c r="A1199" s="2" t="s">
        <v>63</v>
      </c>
      <c r="B1199" s="3" t="s">
        <v>506</v>
      </c>
      <c r="C1199" s="4" t="s">
        <v>505</v>
      </c>
      <c r="D1199" s="2"/>
      <c r="E1199" s="2"/>
      <c r="F1199" s="5"/>
      <c r="G1199" s="6">
        <v>0</v>
      </c>
      <c r="H1199" s="6">
        <v>0</v>
      </c>
      <c r="I1199" s="69">
        <v>41487</v>
      </c>
    </row>
    <row r="1200" spans="1:9" s="11" customFormat="1">
      <c r="A1200" s="2" t="s">
        <v>63</v>
      </c>
      <c r="B1200" s="3" t="s">
        <v>504</v>
      </c>
      <c r="C1200" s="4" t="s">
        <v>503</v>
      </c>
      <c r="D1200" s="2"/>
      <c r="E1200" s="2"/>
      <c r="F1200" s="5"/>
      <c r="G1200" s="6">
        <v>0</v>
      </c>
      <c r="H1200" s="6">
        <v>0</v>
      </c>
      <c r="I1200" s="69">
        <v>41487</v>
      </c>
    </row>
    <row r="1201" spans="1:9" s="11" customFormat="1">
      <c r="A1201" s="2" t="s">
        <v>63</v>
      </c>
      <c r="B1201" s="3" t="s">
        <v>17</v>
      </c>
      <c r="C1201" s="4" t="s">
        <v>502</v>
      </c>
      <c r="D1201" s="2"/>
      <c r="E1201" s="2"/>
      <c r="F1201" s="5"/>
      <c r="G1201" s="6">
        <v>0</v>
      </c>
      <c r="H1201" s="6">
        <v>0</v>
      </c>
      <c r="I1201" s="69">
        <v>41487</v>
      </c>
    </row>
    <row r="1202" spans="1:9" s="11" customFormat="1">
      <c r="A1202" s="2" t="s">
        <v>63</v>
      </c>
      <c r="B1202" s="2" t="s">
        <v>0</v>
      </c>
      <c r="C1202" s="20" t="s">
        <v>501</v>
      </c>
      <c r="D1202" s="7"/>
      <c r="E1202" s="2"/>
      <c r="F1202" s="5"/>
      <c r="G1202" s="6">
        <v>0</v>
      </c>
      <c r="H1202" s="6">
        <v>0</v>
      </c>
      <c r="I1202" s="69">
        <v>41487</v>
      </c>
    </row>
    <row r="1203" spans="1:9" s="11" customFormat="1">
      <c r="A1203" s="2" t="s">
        <v>63</v>
      </c>
      <c r="B1203" s="2"/>
      <c r="C1203" s="17" t="s">
        <v>500</v>
      </c>
      <c r="D1203" s="11" t="s">
        <v>499</v>
      </c>
      <c r="E1203" s="2" t="s">
        <v>966</v>
      </c>
      <c r="F1203" s="19">
        <v>4</v>
      </c>
      <c r="G1203" s="6">
        <v>47836000</v>
      </c>
      <c r="H1203" s="6">
        <v>191344000</v>
      </c>
      <c r="I1203" s="69">
        <v>41487</v>
      </c>
    </row>
    <row r="1204" spans="1:9" s="11" customFormat="1">
      <c r="A1204" s="2" t="s">
        <v>63</v>
      </c>
      <c r="B1204" s="2"/>
      <c r="C1204" s="17" t="s">
        <v>498</v>
      </c>
      <c r="D1204" s="11" t="s">
        <v>497</v>
      </c>
      <c r="E1204" s="2" t="s">
        <v>966</v>
      </c>
      <c r="F1204" s="19">
        <v>4</v>
      </c>
      <c r="G1204" s="6">
        <v>7248000</v>
      </c>
      <c r="H1204" s="6">
        <v>28992000</v>
      </c>
      <c r="I1204" s="69">
        <v>41487</v>
      </c>
    </row>
    <row r="1205" spans="1:9" s="11" customFormat="1">
      <c r="A1205" s="2" t="s">
        <v>63</v>
      </c>
      <c r="B1205" s="2"/>
      <c r="C1205" s="17" t="s">
        <v>496</v>
      </c>
      <c r="D1205" s="11" t="s">
        <v>441</v>
      </c>
      <c r="E1205" s="2" t="s">
        <v>966</v>
      </c>
      <c r="F1205" s="19">
        <v>4</v>
      </c>
      <c r="G1205" s="6">
        <v>474000</v>
      </c>
      <c r="H1205" s="6">
        <v>1896000</v>
      </c>
      <c r="I1205" s="69">
        <v>41487</v>
      </c>
    </row>
    <row r="1206" spans="1:9" s="11" customFormat="1">
      <c r="A1206" s="2" t="s">
        <v>63</v>
      </c>
      <c r="B1206" s="2"/>
      <c r="C1206" s="17" t="s">
        <v>495</v>
      </c>
      <c r="D1206" s="11" t="s">
        <v>441</v>
      </c>
      <c r="E1206" s="2" t="s">
        <v>966</v>
      </c>
      <c r="F1206" s="19">
        <v>4</v>
      </c>
      <c r="G1206" s="6">
        <v>402000</v>
      </c>
      <c r="H1206" s="6">
        <v>1608000</v>
      </c>
      <c r="I1206" s="69">
        <v>41487</v>
      </c>
    </row>
    <row r="1207" spans="1:9" s="11" customFormat="1">
      <c r="A1207" s="2" t="s">
        <v>63</v>
      </c>
      <c r="B1207" s="2"/>
      <c r="C1207" s="17" t="s">
        <v>968</v>
      </c>
      <c r="D1207" s="11" t="s">
        <v>494</v>
      </c>
      <c r="E1207" s="2" t="s">
        <v>966</v>
      </c>
      <c r="F1207" s="19">
        <v>4</v>
      </c>
      <c r="G1207" s="6">
        <v>1572000</v>
      </c>
      <c r="H1207" s="6">
        <v>6288000</v>
      </c>
      <c r="I1207" s="69">
        <v>41487</v>
      </c>
    </row>
    <row r="1208" spans="1:9" s="11" customFormat="1">
      <c r="A1208" s="2" t="s">
        <v>63</v>
      </c>
      <c r="B1208" s="2"/>
      <c r="C1208" s="17" t="s">
        <v>493</v>
      </c>
      <c r="D1208" s="11" t="s">
        <v>492</v>
      </c>
      <c r="E1208" s="2" t="s">
        <v>966</v>
      </c>
      <c r="F1208" s="19">
        <v>4</v>
      </c>
      <c r="G1208" s="6">
        <v>604000</v>
      </c>
      <c r="H1208" s="6">
        <v>2416000</v>
      </c>
      <c r="I1208" s="69">
        <v>41487</v>
      </c>
    </row>
    <row r="1209" spans="1:9" s="11" customFormat="1">
      <c r="A1209" s="2" t="s">
        <v>63</v>
      </c>
      <c r="B1209" s="2" t="s">
        <v>29</v>
      </c>
      <c r="C1209" s="20" t="s">
        <v>491</v>
      </c>
      <c r="D1209" s="7"/>
      <c r="E1209" s="2"/>
      <c r="F1209" s="5"/>
      <c r="G1209" s="6">
        <v>0</v>
      </c>
      <c r="H1209" s="6">
        <v>0</v>
      </c>
      <c r="I1209" s="69">
        <v>41487</v>
      </c>
    </row>
    <row r="1210" spans="1:9" s="11" customFormat="1">
      <c r="A1210" s="2" t="s">
        <v>63</v>
      </c>
      <c r="B1210" s="2"/>
      <c r="C1210" s="17" t="s">
        <v>490</v>
      </c>
      <c r="D1210" s="11" t="s">
        <v>489</v>
      </c>
      <c r="E1210" s="2" t="s">
        <v>966</v>
      </c>
      <c r="F1210" s="19">
        <v>4</v>
      </c>
      <c r="G1210" s="6">
        <v>33061000</v>
      </c>
      <c r="H1210" s="6">
        <v>132244000</v>
      </c>
      <c r="I1210" s="69">
        <v>41487</v>
      </c>
    </row>
    <row r="1211" spans="1:9" s="11" customFormat="1">
      <c r="A1211" s="2" t="s">
        <v>63</v>
      </c>
      <c r="B1211" s="2"/>
      <c r="C1211" s="17" t="s">
        <v>488</v>
      </c>
      <c r="D1211" s="11" t="s">
        <v>57</v>
      </c>
      <c r="E1211" s="2" t="s">
        <v>966</v>
      </c>
      <c r="F1211" s="19">
        <v>4</v>
      </c>
      <c r="G1211" s="6">
        <v>3131000</v>
      </c>
      <c r="H1211" s="6">
        <v>12524000</v>
      </c>
      <c r="I1211" s="69">
        <v>41487</v>
      </c>
    </row>
    <row r="1212" spans="1:9" s="11" customFormat="1">
      <c r="A1212" s="2" t="s">
        <v>63</v>
      </c>
      <c r="B1212" s="2"/>
      <c r="C1212" s="17" t="s">
        <v>487</v>
      </c>
      <c r="D1212" s="11" t="s">
        <v>486</v>
      </c>
      <c r="E1212" s="2" t="s">
        <v>966</v>
      </c>
      <c r="F1212" s="19">
        <v>4</v>
      </c>
      <c r="G1212" s="6">
        <v>57000</v>
      </c>
      <c r="H1212" s="6">
        <v>228000</v>
      </c>
      <c r="I1212" s="69">
        <v>41487</v>
      </c>
    </row>
    <row r="1213" spans="1:9" s="11" customFormat="1">
      <c r="A1213" s="2" t="s">
        <v>63</v>
      </c>
      <c r="B1213" s="2"/>
      <c r="C1213" s="17" t="s">
        <v>485</v>
      </c>
      <c r="D1213" s="11" t="s">
        <v>484</v>
      </c>
      <c r="E1213" s="2" t="s">
        <v>966</v>
      </c>
      <c r="F1213" s="19">
        <v>4</v>
      </c>
      <c r="G1213" s="6">
        <v>47000</v>
      </c>
      <c r="H1213" s="6">
        <v>188000</v>
      </c>
      <c r="I1213" s="69">
        <v>41487</v>
      </c>
    </row>
    <row r="1214" spans="1:9" s="11" customFormat="1">
      <c r="A1214" s="2" t="s">
        <v>63</v>
      </c>
      <c r="B1214" s="2"/>
      <c r="C1214" s="17" t="s">
        <v>483</v>
      </c>
      <c r="D1214" s="11" t="s">
        <v>482</v>
      </c>
      <c r="E1214" s="2" t="s">
        <v>966</v>
      </c>
      <c r="F1214" s="19">
        <v>4</v>
      </c>
      <c r="G1214" s="6">
        <v>18000</v>
      </c>
      <c r="H1214" s="6">
        <v>72000</v>
      </c>
      <c r="I1214" s="69">
        <v>41487</v>
      </c>
    </row>
    <row r="1215" spans="1:9" s="11" customFormat="1">
      <c r="A1215" s="2" t="s">
        <v>63</v>
      </c>
      <c r="B1215" s="2"/>
      <c r="C1215" s="17" t="s">
        <v>481</v>
      </c>
      <c r="D1215" s="11" t="s">
        <v>480</v>
      </c>
      <c r="E1215" s="2" t="s">
        <v>966</v>
      </c>
      <c r="F1215" s="19">
        <v>4</v>
      </c>
      <c r="G1215" s="6">
        <v>187000</v>
      </c>
      <c r="H1215" s="6">
        <v>748000</v>
      </c>
      <c r="I1215" s="69">
        <v>41487</v>
      </c>
    </row>
    <row r="1216" spans="1:9" s="11" customFormat="1">
      <c r="A1216" s="2" t="s">
        <v>63</v>
      </c>
      <c r="B1216" s="2"/>
      <c r="C1216" s="17" t="s">
        <v>479</v>
      </c>
      <c r="D1216" s="11" t="s">
        <v>478</v>
      </c>
      <c r="E1216" s="2" t="s">
        <v>966</v>
      </c>
      <c r="F1216" s="19">
        <v>4</v>
      </c>
      <c r="G1216" s="6">
        <v>105000</v>
      </c>
      <c r="H1216" s="6">
        <v>420000</v>
      </c>
      <c r="I1216" s="69">
        <v>41487</v>
      </c>
    </row>
    <row r="1217" spans="1:9" s="11" customFormat="1">
      <c r="A1217" s="2" t="s">
        <v>63</v>
      </c>
      <c r="B1217" s="2"/>
      <c r="C1217" s="17" t="s">
        <v>477</v>
      </c>
      <c r="D1217" s="11" t="s">
        <v>476</v>
      </c>
      <c r="E1217" s="2" t="s">
        <v>966</v>
      </c>
      <c r="F1217" s="19">
        <v>4</v>
      </c>
      <c r="G1217" s="6">
        <v>149000</v>
      </c>
      <c r="H1217" s="6">
        <v>596000</v>
      </c>
      <c r="I1217" s="69">
        <v>41487</v>
      </c>
    </row>
    <row r="1218" spans="1:9" s="11" customFormat="1">
      <c r="A1218" s="2" t="s">
        <v>63</v>
      </c>
      <c r="B1218" s="2" t="s">
        <v>24</v>
      </c>
      <c r="C1218" s="17" t="s">
        <v>475</v>
      </c>
      <c r="E1218" s="2" t="s">
        <v>966</v>
      </c>
      <c r="F1218" s="5"/>
      <c r="G1218" s="6">
        <v>0</v>
      </c>
      <c r="H1218" s="6">
        <v>0</v>
      </c>
      <c r="I1218" s="69">
        <v>41487</v>
      </c>
    </row>
    <row r="1219" spans="1:9" s="11" customFormat="1">
      <c r="A1219" s="2" t="s">
        <v>63</v>
      </c>
      <c r="B1219" s="2"/>
      <c r="C1219" s="17" t="s">
        <v>474</v>
      </c>
      <c r="D1219" s="11" t="s">
        <v>473</v>
      </c>
      <c r="E1219" s="2" t="s">
        <v>966</v>
      </c>
      <c r="F1219" s="5">
        <v>1</v>
      </c>
      <c r="G1219" s="6">
        <v>3310000</v>
      </c>
      <c r="H1219" s="6">
        <v>3310000</v>
      </c>
      <c r="I1219" s="69">
        <v>41487</v>
      </c>
    </row>
    <row r="1220" spans="1:9" s="11" customFormat="1">
      <c r="A1220" s="2" t="s">
        <v>63</v>
      </c>
      <c r="B1220" s="2"/>
      <c r="C1220" s="17" t="s">
        <v>472</v>
      </c>
      <c r="D1220" s="11" t="s">
        <v>441</v>
      </c>
      <c r="E1220" s="2" t="s">
        <v>966</v>
      </c>
      <c r="F1220" s="5">
        <v>1</v>
      </c>
      <c r="G1220" s="6">
        <v>1812000</v>
      </c>
      <c r="H1220" s="6">
        <v>1812000</v>
      </c>
      <c r="I1220" s="69">
        <v>41487</v>
      </c>
    </row>
    <row r="1221" spans="1:9" s="11" customFormat="1">
      <c r="A1221" s="2" t="s">
        <v>63</v>
      </c>
      <c r="B1221" s="2"/>
      <c r="C1221" s="17" t="s">
        <v>471</v>
      </c>
      <c r="D1221" s="11" t="s">
        <v>441</v>
      </c>
      <c r="E1221" s="2" t="s">
        <v>966</v>
      </c>
      <c r="F1221" s="5">
        <v>1</v>
      </c>
      <c r="G1221" s="6">
        <v>31000</v>
      </c>
      <c r="H1221" s="6">
        <v>31000</v>
      </c>
      <c r="I1221" s="69">
        <v>41487</v>
      </c>
    </row>
    <row r="1222" spans="1:9" s="11" customFormat="1" ht="27">
      <c r="A1222" s="2" t="s">
        <v>63</v>
      </c>
      <c r="B1222" s="2"/>
      <c r="C1222" s="17" t="s">
        <v>969</v>
      </c>
      <c r="D1222" s="11" t="s">
        <v>470</v>
      </c>
      <c r="E1222" s="2" t="s">
        <v>966</v>
      </c>
      <c r="F1222" s="5">
        <v>1</v>
      </c>
      <c r="G1222" s="6">
        <v>3811000</v>
      </c>
      <c r="H1222" s="6">
        <v>3811000</v>
      </c>
      <c r="I1222" s="69">
        <v>41487</v>
      </c>
    </row>
    <row r="1223" spans="1:9" s="11" customFormat="1">
      <c r="A1223" s="2" t="s">
        <v>63</v>
      </c>
      <c r="B1223" s="2"/>
      <c r="C1223" s="17" t="s">
        <v>469</v>
      </c>
      <c r="D1223" s="11" t="s">
        <v>441</v>
      </c>
      <c r="E1223" s="2" t="s">
        <v>966</v>
      </c>
      <c r="F1223" s="5">
        <v>1</v>
      </c>
      <c r="G1223" s="6">
        <v>1837000</v>
      </c>
      <c r="H1223" s="6">
        <v>1837000</v>
      </c>
      <c r="I1223" s="69">
        <v>41487</v>
      </c>
    </row>
    <row r="1224" spans="1:9" s="11" customFormat="1">
      <c r="A1224" s="2" t="s">
        <v>63</v>
      </c>
      <c r="B1224" s="2"/>
      <c r="C1224" s="17" t="s">
        <v>468</v>
      </c>
      <c r="D1224" s="11" t="s">
        <v>467</v>
      </c>
      <c r="E1224" s="2" t="s">
        <v>966</v>
      </c>
      <c r="F1224" s="5">
        <v>1</v>
      </c>
      <c r="G1224" s="6">
        <v>193000</v>
      </c>
      <c r="H1224" s="6">
        <v>193000</v>
      </c>
      <c r="I1224" s="69">
        <v>41487</v>
      </c>
    </row>
    <row r="1225" spans="1:9" s="11" customFormat="1">
      <c r="A1225" s="2" t="s">
        <v>63</v>
      </c>
      <c r="B1225" s="2"/>
      <c r="C1225" s="17" t="s">
        <v>466</v>
      </c>
      <c r="D1225" s="11" t="s">
        <v>465</v>
      </c>
      <c r="E1225" s="2" t="s">
        <v>966</v>
      </c>
      <c r="F1225" s="5">
        <v>1</v>
      </c>
      <c r="G1225" s="6">
        <v>24000</v>
      </c>
      <c r="H1225" s="6">
        <v>24000</v>
      </c>
      <c r="I1225" s="69">
        <v>41487</v>
      </c>
    </row>
    <row r="1226" spans="1:9" s="11" customFormat="1">
      <c r="A1226" s="2" t="s">
        <v>63</v>
      </c>
      <c r="B1226" s="2"/>
      <c r="C1226" s="17" t="s">
        <v>464</v>
      </c>
      <c r="D1226" s="11" t="s">
        <v>463</v>
      </c>
      <c r="E1226" s="2" t="s">
        <v>966</v>
      </c>
      <c r="F1226" s="5">
        <v>4</v>
      </c>
      <c r="G1226" s="6">
        <v>103000</v>
      </c>
      <c r="H1226" s="6">
        <v>412000</v>
      </c>
      <c r="I1226" s="69">
        <v>41487</v>
      </c>
    </row>
    <row r="1227" spans="1:9" s="11" customFormat="1">
      <c r="A1227" s="2" t="s">
        <v>63</v>
      </c>
      <c r="B1227" s="2"/>
      <c r="C1227" s="17" t="s">
        <v>462</v>
      </c>
      <c r="D1227" s="11" t="s">
        <v>461</v>
      </c>
      <c r="E1227" s="2" t="s">
        <v>966</v>
      </c>
      <c r="F1227" s="5">
        <v>4</v>
      </c>
      <c r="G1227" s="6">
        <v>47000</v>
      </c>
      <c r="H1227" s="6">
        <v>188000</v>
      </c>
      <c r="I1227" s="69">
        <v>41487</v>
      </c>
    </row>
    <row r="1228" spans="1:9" s="11" customFormat="1">
      <c r="A1228" s="2" t="s">
        <v>63</v>
      </c>
      <c r="B1228" s="2"/>
      <c r="C1228" s="17" t="s">
        <v>970</v>
      </c>
      <c r="E1228" s="2" t="s">
        <v>15</v>
      </c>
      <c r="F1228" s="5">
        <v>1</v>
      </c>
      <c r="G1228" s="6">
        <v>1812000</v>
      </c>
      <c r="H1228" s="6">
        <v>1812000</v>
      </c>
      <c r="I1228" s="69">
        <v>41487</v>
      </c>
    </row>
    <row r="1229" spans="1:9" s="11" customFormat="1">
      <c r="A1229" s="2" t="s">
        <v>63</v>
      </c>
      <c r="B1229" s="2" t="s">
        <v>42</v>
      </c>
      <c r="C1229" s="17" t="s">
        <v>460</v>
      </c>
      <c r="E1229" s="2" t="s">
        <v>966</v>
      </c>
      <c r="F1229" s="5"/>
      <c r="G1229" s="6">
        <v>0</v>
      </c>
      <c r="H1229" s="6">
        <v>0</v>
      </c>
      <c r="I1229" s="69">
        <v>41487</v>
      </c>
    </row>
    <row r="1230" spans="1:9" s="11" customFormat="1">
      <c r="A1230" s="2" t="s">
        <v>63</v>
      </c>
      <c r="B1230" s="2"/>
      <c r="C1230" s="17" t="s">
        <v>459</v>
      </c>
      <c r="D1230" s="11" t="s">
        <v>458</v>
      </c>
      <c r="E1230" s="2" t="s">
        <v>966</v>
      </c>
      <c r="F1230" s="5">
        <v>4</v>
      </c>
      <c r="G1230" s="6">
        <v>242000</v>
      </c>
      <c r="H1230" s="6">
        <v>968000</v>
      </c>
      <c r="I1230" s="69">
        <v>41487</v>
      </c>
    </row>
    <row r="1231" spans="1:9" s="11" customFormat="1">
      <c r="A1231" s="2" t="s">
        <v>63</v>
      </c>
      <c r="B1231" s="2"/>
      <c r="C1231" s="17" t="s">
        <v>457</v>
      </c>
      <c r="D1231" s="11" t="s">
        <v>456</v>
      </c>
      <c r="E1231" s="2" t="s">
        <v>966</v>
      </c>
      <c r="F1231" s="5">
        <v>4</v>
      </c>
      <c r="G1231" s="6">
        <v>84000</v>
      </c>
      <c r="H1231" s="6">
        <v>336000</v>
      </c>
      <c r="I1231" s="69">
        <v>41487</v>
      </c>
    </row>
    <row r="1232" spans="1:9" s="11" customFormat="1">
      <c r="A1232" s="2" t="s">
        <v>63</v>
      </c>
      <c r="B1232" s="2"/>
      <c r="C1232" s="17" t="s">
        <v>455</v>
      </c>
      <c r="D1232" s="11" t="s">
        <v>441</v>
      </c>
      <c r="E1232" s="2" t="s">
        <v>966</v>
      </c>
      <c r="F1232" s="5">
        <v>4</v>
      </c>
      <c r="G1232" s="6">
        <v>334000</v>
      </c>
      <c r="H1232" s="6">
        <v>1336000</v>
      </c>
      <c r="I1232" s="69">
        <v>41487</v>
      </c>
    </row>
    <row r="1233" spans="1:9" s="11" customFormat="1">
      <c r="A1233" s="2" t="s">
        <v>63</v>
      </c>
      <c r="B1233" s="2"/>
      <c r="C1233" s="17" t="s">
        <v>454</v>
      </c>
      <c r="D1233" s="11" t="s">
        <v>441</v>
      </c>
      <c r="E1233" s="2" t="s">
        <v>966</v>
      </c>
      <c r="F1233" s="5">
        <v>4</v>
      </c>
      <c r="G1233" s="6">
        <v>220000</v>
      </c>
      <c r="H1233" s="6">
        <v>880000</v>
      </c>
      <c r="I1233" s="69">
        <v>41487</v>
      </c>
    </row>
    <row r="1234" spans="1:9" s="9" customFormat="1">
      <c r="A1234" s="2" t="s">
        <v>63</v>
      </c>
      <c r="B1234" s="2"/>
      <c r="C1234" s="17" t="s">
        <v>453</v>
      </c>
      <c r="D1234" s="11" t="s">
        <v>441</v>
      </c>
      <c r="E1234" s="2" t="s">
        <v>966</v>
      </c>
      <c r="F1234" s="5">
        <v>4</v>
      </c>
      <c r="G1234" s="6">
        <v>594000</v>
      </c>
      <c r="H1234" s="6">
        <v>2376000</v>
      </c>
      <c r="I1234" s="69">
        <v>41487</v>
      </c>
    </row>
    <row r="1235" spans="1:9" s="11" customFormat="1" ht="27">
      <c r="A1235" s="2" t="s">
        <v>63</v>
      </c>
      <c r="B1235" s="2"/>
      <c r="C1235" s="17" t="s">
        <v>452</v>
      </c>
      <c r="D1235" s="11" t="s">
        <v>441</v>
      </c>
      <c r="E1235" s="2" t="s">
        <v>966</v>
      </c>
      <c r="F1235" s="5">
        <v>4</v>
      </c>
      <c r="G1235" s="6">
        <v>348000</v>
      </c>
      <c r="H1235" s="6">
        <v>1392000</v>
      </c>
      <c r="I1235" s="69">
        <v>41487</v>
      </c>
    </row>
    <row r="1236" spans="1:9" s="11" customFormat="1" ht="27">
      <c r="A1236" s="2" t="s">
        <v>63</v>
      </c>
      <c r="B1236" s="2"/>
      <c r="C1236" s="17" t="s">
        <v>451</v>
      </c>
      <c r="D1236" s="11" t="s">
        <v>441</v>
      </c>
      <c r="E1236" s="2" t="s">
        <v>966</v>
      </c>
      <c r="F1236" s="5">
        <v>4</v>
      </c>
      <c r="G1236" s="6">
        <v>161000</v>
      </c>
      <c r="H1236" s="6">
        <v>644000</v>
      </c>
      <c r="I1236" s="69">
        <v>41487</v>
      </c>
    </row>
    <row r="1237" spans="1:9" s="11" customFormat="1">
      <c r="A1237" s="2" t="s">
        <v>63</v>
      </c>
      <c r="B1237" s="2"/>
      <c r="C1237" s="17" t="s">
        <v>450</v>
      </c>
      <c r="D1237" s="11" t="s">
        <v>441</v>
      </c>
      <c r="E1237" s="2" t="s">
        <v>966</v>
      </c>
      <c r="F1237" s="5">
        <v>1</v>
      </c>
      <c r="G1237" s="6">
        <v>143000</v>
      </c>
      <c r="H1237" s="6">
        <v>143000</v>
      </c>
      <c r="I1237" s="69">
        <v>41487</v>
      </c>
    </row>
    <row r="1238" spans="1:9" s="11" customFormat="1">
      <c r="A1238" s="2" t="s">
        <v>63</v>
      </c>
      <c r="B1238" s="2"/>
      <c r="C1238" s="17" t="s">
        <v>449</v>
      </c>
      <c r="D1238" s="11" t="s">
        <v>441</v>
      </c>
      <c r="E1238" s="2" t="s">
        <v>966</v>
      </c>
      <c r="F1238" s="5">
        <v>1</v>
      </c>
      <c r="G1238" s="6">
        <v>465000</v>
      </c>
      <c r="H1238" s="6">
        <v>465000</v>
      </c>
      <c r="I1238" s="69">
        <v>41487</v>
      </c>
    </row>
    <row r="1239" spans="1:9" s="11" customFormat="1">
      <c r="A1239" s="2" t="s">
        <v>63</v>
      </c>
      <c r="B1239" s="2"/>
      <c r="C1239" s="17" t="s">
        <v>448</v>
      </c>
      <c r="D1239" s="11" t="s">
        <v>441</v>
      </c>
      <c r="E1239" s="2" t="s">
        <v>966</v>
      </c>
      <c r="F1239" s="5">
        <v>1</v>
      </c>
      <c r="G1239" s="6">
        <v>145000</v>
      </c>
      <c r="H1239" s="6">
        <v>145000</v>
      </c>
      <c r="I1239" s="69">
        <v>41487</v>
      </c>
    </row>
    <row r="1240" spans="1:9" s="11" customFormat="1">
      <c r="A1240" s="2" t="s">
        <v>63</v>
      </c>
      <c r="B1240" s="2"/>
      <c r="C1240" s="17" t="s">
        <v>447</v>
      </c>
      <c r="D1240" s="11" t="s">
        <v>441</v>
      </c>
      <c r="E1240" s="2" t="s">
        <v>966</v>
      </c>
      <c r="F1240" s="5">
        <v>1</v>
      </c>
      <c r="G1240" s="6">
        <v>76000</v>
      </c>
      <c r="H1240" s="6">
        <v>76000</v>
      </c>
      <c r="I1240" s="69">
        <v>41487</v>
      </c>
    </row>
    <row r="1241" spans="1:9" s="11" customFormat="1">
      <c r="A1241" s="2" t="s">
        <v>63</v>
      </c>
      <c r="B1241" s="2"/>
      <c r="C1241" s="17" t="s">
        <v>446</v>
      </c>
      <c r="D1241" s="11" t="s">
        <v>441</v>
      </c>
      <c r="E1241" s="2" t="s">
        <v>966</v>
      </c>
      <c r="F1241" s="5">
        <v>1</v>
      </c>
      <c r="G1241" s="6">
        <v>305000</v>
      </c>
      <c r="H1241" s="6">
        <v>305000</v>
      </c>
      <c r="I1241" s="69">
        <v>41487</v>
      </c>
    </row>
    <row r="1242" spans="1:9" s="11" customFormat="1">
      <c r="A1242" s="2" t="s">
        <v>63</v>
      </c>
      <c r="B1242" s="2"/>
      <c r="C1242" s="17" t="s">
        <v>445</v>
      </c>
      <c r="D1242" s="11" t="s">
        <v>441</v>
      </c>
      <c r="E1242" s="2" t="s">
        <v>966</v>
      </c>
      <c r="F1242" s="5">
        <v>1</v>
      </c>
      <c r="G1242" s="6">
        <v>76000</v>
      </c>
      <c r="H1242" s="6">
        <v>76000</v>
      </c>
      <c r="I1242" s="69">
        <v>41487</v>
      </c>
    </row>
    <row r="1243" spans="1:9" s="11" customFormat="1">
      <c r="A1243" s="2" t="s">
        <v>63</v>
      </c>
      <c r="B1243" s="2"/>
      <c r="C1243" s="17" t="s">
        <v>444</v>
      </c>
      <c r="D1243" s="11" t="s">
        <v>441</v>
      </c>
      <c r="E1243" s="2" t="s">
        <v>966</v>
      </c>
      <c r="F1243" s="5">
        <v>1</v>
      </c>
      <c r="G1243" s="6">
        <v>305000</v>
      </c>
      <c r="H1243" s="6">
        <v>305000</v>
      </c>
      <c r="I1243" s="69">
        <v>41487</v>
      </c>
    </row>
    <row r="1244" spans="1:9" s="11" customFormat="1">
      <c r="A1244" s="2" t="s">
        <v>63</v>
      </c>
      <c r="B1244" s="2"/>
      <c r="C1244" s="17" t="s">
        <v>443</v>
      </c>
      <c r="D1244" s="11" t="s">
        <v>441</v>
      </c>
      <c r="E1244" s="2" t="s">
        <v>966</v>
      </c>
      <c r="F1244" s="5">
        <v>1</v>
      </c>
      <c r="G1244" s="6">
        <v>379000</v>
      </c>
      <c r="H1244" s="6">
        <v>379000</v>
      </c>
      <c r="I1244" s="69">
        <v>41487</v>
      </c>
    </row>
    <row r="1245" spans="1:9" s="11" customFormat="1">
      <c r="A1245" s="2" t="s">
        <v>63</v>
      </c>
      <c r="B1245" s="2"/>
      <c r="C1245" s="17" t="s">
        <v>442</v>
      </c>
      <c r="D1245" s="42" t="s">
        <v>441</v>
      </c>
      <c r="E1245" s="2" t="s">
        <v>966</v>
      </c>
      <c r="F1245" s="5">
        <v>1</v>
      </c>
      <c r="G1245" s="6">
        <v>56000</v>
      </c>
      <c r="H1245" s="6">
        <v>56000</v>
      </c>
      <c r="I1245" s="69">
        <v>41487</v>
      </c>
    </row>
    <row r="1246" spans="1:9" s="11" customFormat="1">
      <c r="A1246" s="2" t="s">
        <v>63</v>
      </c>
      <c r="B1246" s="2"/>
      <c r="C1246" s="17" t="s">
        <v>440</v>
      </c>
      <c r="D1246" s="11" t="s">
        <v>439</v>
      </c>
      <c r="E1246" s="2" t="s">
        <v>966</v>
      </c>
      <c r="F1246" s="5">
        <v>1</v>
      </c>
      <c r="G1246" s="6">
        <v>1849000</v>
      </c>
      <c r="H1246" s="6">
        <v>1849000</v>
      </c>
      <c r="I1246" s="69">
        <v>41487</v>
      </c>
    </row>
    <row r="1247" spans="1:9" s="11" customFormat="1">
      <c r="A1247" s="2" t="s">
        <v>63</v>
      </c>
      <c r="B1247" s="3" t="s">
        <v>53</v>
      </c>
      <c r="C1247" s="4" t="s">
        <v>432</v>
      </c>
      <c r="D1247" s="2"/>
      <c r="E1247" s="2"/>
      <c r="F1247" s="5"/>
      <c r="G1247" s="6">
        <v>0</v>
      </c>
      <c r="H1247" s="6">
        <v>0</v>
      </c>
      <c r="I1247" s="69">
        <v>41487</v>
      </c>
    </row>
    <row r="1248" spans="1:9" s="11" customFormat="1">
      <c r="A1248" s="2" t="s">
        <v>63</v>
      </c>
      <c r="B1248" s="2" t="s">
        <v>0</v>
      </c>
      <c r="C1248" s="17" t="s">
        <v>438</v>
      </c>
      <c r="D1248" s="8" t="s">
        <v>437</v>
      </c>
      <c r="E1248" s="2" t="s">
        <v>966</v>
      </c>
      <c r="F1248" s="5">
        <v>2</v>
      </c>
      <c r="G1248" s="6">
        <v>54826000</v>
      </c>
      <c r="H1248" s="6">
        <v>109652000</v>
      </c>
      <c r="I1248" s="69">
        <v>41487</v>
      </c>
    </row>
    <row r="1249" spans="1:9" s="11" customFormat="1">
      <c r="A1249" s="2" t="s">
        <v>63</v>
      </c>
      <c r="B1249" s="2"/>
      <c r="C1249" s="17" t="s">
        <v>436</v>
      </c>
      <c r="D1249" s="8"/>
      <c r="E1249" s="2"/>
      <c r="F1249" s="5"/>
      <c r="G1249" s="6">
        <v>0</v>
      </c>
      <c r="H1249" s="6">
        <v>0</v>
      </c>
      <c r="I1249" s="69">
        <v>41487</v>
      </c>
    </row>
    <row r="1250" spans="1:9" s="11" customFormat="1">
      <c r="A1250" s="2" t="s">
        <v>63</v>
      </c>
      <c r="B1250" s="2"/>
      <c r="C1250" s="17" t="s">
        <v>435</v>
      </c>
      <c r="D1250" s="8"/>
      <c r="E1250" s="2"/>
      <c r="F1250" s="5"/>
      <c r="G1250" s="6">
        <v>0</v>
      </c>
      <c r="H1250" s="6">
        <v>0</v>
      </c>
      <c r="I1250" s="69">
        <v>41487</v>
      </c>
    </row>
    <row r="1251" spans="1:9" s="11" customFormat="1">
      <c r="A1251" s="2" t="s">
        <v>63</v>
      </c>
      <c r="B1251" s="2" t="s">
        <v>29</v>
      </c>
      <c r="C1251" s="17" t="s">
        <v>50</v>
      </c>
      <c r="D1251" s="8" t="s">
        <v>49</v>
      </c>
      <c r="E1251" s="2" t="s">
        <v>966</v>
      </c>
      <c r="F1251" s="5">
        <v>2</v>
      </c>
      <c r="G1251" s="6">
        <v>539000</v>
      </c>
      <c r="H1251" s="6">
        <v>1078000</v>
      </c>
      <c r="I1251" s="69">
        <v>41487</v>
      </c>
    </row>
    <row r="1252" spans="1:9" s="11" customFormat="1">
      <c r="A1252" s="2" t="s">
        <v>63</v>
      </c>
      <c r="B1252" s="2" t="s">
        <v>24</v>
      </c>
      <c r="C1252" s="17" t="s">
        <v>434</v>
      </c>
      <c r="D1252" s="8" t="s">
        <v>433</v>
      </c>
      <c r="E1252" s="2" t="s">
        <v>966</v>
      </c>
      <c r="F1252" s="5">
        <v>2</v>
      </c>
      <c r="G1252" s="6">
        <v>1479000</v>
      </c>
      <c r="H1252" s="6">
        <v>2958000</v>
      </c>
      <c r="I1252" s="69">
        <v>41487</v>
      </c>
    </row>
    <row r="1253" spans="1:9" s="11" customFormat="1">
      <c r="A1253" s="2" t="s">
        <v>63</v>
      </c>
      <c r="B1253" s="2" t="s">
        <v>42</v>
      </c>
      <c r="C1253" s="17" t="s">
        <v>48</v>
      </c>
      <c r="D1253" s="8" t="s">
        <v>47</v>
      </c>
      <c r="E1253" s="2" t="s">
        <v>966</v>
      </c>
      <c r="F1253" s="5">
        <v>2</v>
      </c>
      <c r="G1253" s="6">
        <v>1887000</v>
      </c>
      <c r="H1253" s="6">
        <v>3774000</v>
      </c>
      <c r="I1253" s="69">
        <v>41487</v>
      </c>
    </row>
    <row r="1254" spans="1:9" s="11" customFormat="1">
      <c r="A1254" s="2" t="s">
        <v>63</v>
      </c>
      <c r="B1254" s="2"/>
      <c r="C1254" s="17" t="s">
        <v>46</v>
      </c>
      <c r="D1254" s="8"/>
      <c r="E1254" s="2"/>
      <c r="F1254" s="5"/>
      <c r="G1254" s="6">
        <v>0</v>
      </c>
      <c r="H1254" s="6">
        <v>0</v>
      </c>
      <c r="I1254" s="69">
        <v>41487</v>
      </c>
    </row>
    <row r="1255" spans="1:9" s="11" customFormat="1">
      <c r="A1255" s="2" t="s">
        <v>63</v>
      </c>
      <c r="B1255" s="2"/>
      <c r="C1255" s="17" t="s">
        <v>45</v>
      </c>
      <c r="D1255" s="8"/>
      <c r="E1255" s="2"/>
      <c r="F1255" s="5"/>
      <c r="G1255" s="6">
        <v>0</v>
      </c>
      <c r="H1255" s="6">
        <v>0</v>
      </c>
      <c r="I1255" s="69">
        <v>41487</v>
      </c>
    </row>
    <row r="1256" spans="1:9" s="11" customFormat="1">
      <c r="A1256" s="2" t="s">
        <v>63</v>
      </c>
      <c r="B1256" s="2"/>
      <c r="C1256" s="17" t="s">
        <v>44</v>
      </c>
      <c r="D1256" s="8"/>
      <c r="E1256" s="2"/>
      <c r="F1256" s="5"/>
      <c r="G1256" s="6">
        <v>0</v>
      </c>
      <c r="H1256" s="6">
        <v>0</v>
      </c>
      <c r="I1256" s="69">
        <v>41487</v>
      </c>
    </row>
    <row r="1257" spans="1:9" s="11" customFormat="1">
      <c r="A1257" s="2" t="s">
        <v>63</v>
      </c>
      <c r="B1257" s="2"/>
      <c r="C1257" s="17" t="s">
        <v>43</v>
      </c>
      <c r="D1257" s="8"/>
      <c r="E1257" s="2"/>
      <c r="F1257" s="5"/>
      <c r="G1257" s="6">
        <v>0</v>
      </c>
      <c r="H1257" s="6">
        <v>0</v>
      </c>
      <c r="I1257" s="69">
        <v>41487</v>
      </c>
    </row>
    <row r="1258" spans="1:9" s="11" customFormat="1">
      <c r="A1258" s="2" t="s">
        <v>63</v>
      </c>
      <c r="B1258" s="3" t="s">
        <v>40</v>
      </c>
      <c r="C1258" s="4" t="s">
        <v>432</v>
      </c>
      <c r="D1258" s="2"/>
      <c r="E1258" s="2"/>
      <c r="F1258" s="5"/>
      <c r="G1258" s="6">
        <v>0</v>
      </c>
      <c r="H1258" s="6">
        <v>0</v>
      </c>
      <c r="I1258" s="69">
        <v>41487</v>
      </c>
    </row>
    <row r="1259" spans="1:9" s="11" customFormat="1">
      <c r="A1259" s="2" t="s">
        <v>63</v>
      </c>
      <c r="B1259" s="2" t="s">
        <v>0</v>
      </c>
      <c r="C1259" s="17" t="s">
        <v>51</v>
      </c>
      <c r="D1259" s="8" t="s">
        <v>431</v>
      </c>
      <c r="E1259" s="2" t="s">
        <v>428</v>
      </c>
      <c r="F1259" s="5">
        <v>2</v>
      </c>
      <c r="G1259" s="6">
        <v>27367000</v>
      </c>
      <c r="H1259" s="6">
        <v>54734000</v>
      </c>
      <c r="I1259" s="69">
        <v>41487</v>
      </c>
    </row>
    <row r="1260" spans="1:9" s="11" customFormat="1">
      <c r="A1260" s="2" t="s">
        <v>63</v>
      </c>
      <c r="B1260" s="2"/>
      <c r="C1260" s="17" t="s">
        <v>430</v>
      </c>
      <c r="D1260" s="8"/>
      <c r="E1260" s="2"/>
      <c r="F1260" s="5"/>
      <c r="G1260" s="6">
        <v>0</v>
      </c>
      <c r="H1260" s="6">
        <v>0</v>
      </c>
      <c r="I1260" s="69">
        <v>41487</v>
      </c>
    </row>
    <row r="1261" spans="1:9" s="11" customFormat="1">
      <c r="A1261" s="2" t="s">
        <v>63</v>
      </c>
      <c r="B1261" s="2"/>
      <c r="C1261" s="17" t="s">
        <v>429</v>
      </c>
      <c r="D1261" s="8"/>
      <c r="E1261" s="2"/>
      <c r="F1261" s="5"/>
      <c r="G1261" s="6">
        <v>0</v>
      </c>
      <c r="H1261" s="6">
        <v>0</v>
      </c>
      <c r="I1261" s="69">
        <v>41487</v>
      </c>
    </row>
    <row r="1262" spans="1:9" s="11" customFormat="1">
      <c r="A1262" s="2" t="s">
        <v>63</v>
      </c>
      <c r="B1262" s="2" t="s">
        <v>29</v>
      </c>
      <c r="C1262" s="17" t="s">
        <v>50</v>
      </c>
      <c r="D1262" s="8" t="s">
        <v>52</v>
      </c>
      <c r="E1262" s="2" t="s">
        <v>428</v>
      </c>
      <c r="F1262" s="5">
        <v>2</v>
      </c>
      <c r="G1262" s="6">
        <v>231000</v>
      </c>
      <c r="H1262" s="6">
        <v>462000</v>
      </c>
      <c r="I1262" s="69">
        <v>41487</v>
      </c>
    </row>
    <row r="1263" spans="1:9" s="11" customFormat="1">
      <c r="A1263" s="2" t="s">
        <v>63</v>
      </c>
      <c r="B1263" s="2" t="s">
        <v>24</v>
      </c>
      <c r="C1263" s="17" t="s">
        <v>48</v>
      </c>
      <c r="D1263" s="8" t="s">
        <v>47</v>
      </c>
      <c r="E1263" s="2" t="s">
        <v>60</v>
      </c>
      <c r="F1263" s="5">
        <v>2</v>
      </c>
      <c r="G1263" s="6">
        <v>1887000</v>
      </c>
      <c r="H1263" s="6">
        <v>3774000</v>
      </c>
      <c r="I1263" s="69">
        <v>41487</v>
      </c>
    </row>
    <row r="1264" spans="1:9" s="11" customFormat="1">
      <c r="A1264" s="2" t="s">
        <v>63</v>
      </c>
      <c r="B1264" s="2"/>
      <c r="C1264" s="17" t="s">
        <v>46</v>
      </c>
      <c r="D1264" s="2"/>
      <c r="E1264" s="2"/>
      <c r="F1264" s="5"/>
      <c r="G1264" s="6">
        <v>0</v>
      </c>
      <c r="H1264" s="6">
        <v>0</v>
      </c>
      <c r="I1264" s="69">
        <v>41487</v>
      </c>
    </row>
    <row r="1265" spans="1:10" s="11" customFormat="1">
      <c r="A1265" s="2" t="s">
        <v>63</v>
      </c>
      <c r="B1265" s="2"/>
      <c r="C1265" s="17" t="s">
        <v>45</v>
      </c>
      <c r="D1265" s="2"/>
      <c r="E1265" s="2"/>
      <c r="F1265" s="5"/>
      <c r="G1265" s="6">
        <v>0</v>
      </c>
      <c r="H1265" s="6">
        <v>0</v>
      </c>
      <c r="I1265" s="69">
        <v>41487</v>
      </c>
    </row>
    <row r="1266" spans="1:10" s="11" customFormat="1">
      <c r="A1266" s="2" t="s">
        <v>63</v>
      </c>
      <c r="B1266" s="2"/>
      <c r="C1266" s="17" t="s">
        <v>44</v>
      </c>
      <c r="D1266" s="2"/>
      <c r="E1266" s="2"/>
      <c r="F1266" s="5"/>
      <c r="G1266" s="6">
        <v>0</v>
      </c>
      <c r="H1266" s="6">
        <v>0</v>
      </c>
      <c r="I1266" s="69">
        <v>41487</v>
      </c>
    </row>
    <row r="1267" spans="1:10" s="11" customFormat="1">
      <c r="A1267" s="2" t="s">
        <v>63</v>
      </c>
      <c r="B1267" s="2"/>
      <c r="C1267" s="17" t="s">
        <v>43</v>
      </c>
      <c r="D1267" s="2"/>
      <c r="E1267" s="2"/>
      <c r="F1267" s="5"/>
      <c r="G1267" s="6">
        <v>0</v>
      </c>
      <c r="H1267" s="6">
        <v>0</v>
      </c>
      <c r="I1267" s="69">
        <v>41487</v>
      </c>
    </row>
    <row r="1268" spans="1:10" s="11" customFormat="1">
      <c r="A1268" s="2" t="s">
        <v>63</v>
      </c>
      <c r="B1268" s="3" t="s">
        <v>33</v>
      </c>
      <c r="C1268" s="4" t="s">
        <v>427</v>
      </c>
      <c r="D1268" s="8"/>
      <c r="E1268" s="8"/>
      <c r="F1268" s="5"/>
      <c r="G1268" s="6">
        <v>0</v>
      </c>
      <c r="H1268" s="6">
        <v>0</v>
      </c>
      <c r="I1268" s="69">
        <v>41487</v>
      </c>
    </row>
    <row r="1269" spans="1:10" s="9" customFormat="1">
      <c r="A1269" s="2" t="s">
        <v>63</v>
      </c>
      <c r="B1269" s="2" t="s">
        <v>0</v>
      </c>
      <c r="C1269" s="20" t="s">
        <v>28</v>
      </c>
      <c r="D1269" s="8"/>
      <c r="E1269" s="8" t="s">
        <v>967</v>
      </c>
      <c r="F1269" s="5">
        <v>3</v>
      </c>
      <c r="G1269" s="6">
        <v>13245000</v>
      </c>
      <c r="H1269" s="6">
        <v>39735000</v>
      </c>
      <c r="I1269" s="69">
        <v>41487</v>
      </c>
    </row>
    <row r="1270" spans="1:10" s="11" customFormat="1">
      <c r="A1270" s="2" t="s">
        <v>63</v>
      </c>
      <c r="B1270" s="2"/>
      <c r="C1270" s="20" t="s">
        <v>27</v>
      </c>
      <c r="D1270" s="8"/>
      <c r="E1270" s="8"/>
      <c r="F1270" s="5"/>
      <c r="G1270" s="6">
        <v>0</v>
      </c>
      <c r="H1270" s="6">
        <v>0</v>
      </c>
      <c r="I1270" s="69">
        <v>41487</v>
      </c>
    </row>
    <row r="1271" spans="1:10" s="11" customFormat="1">
      <c r="A1271" s="2" t="s">
        <v>63</v>
      </c>
      <c r="B1271" s="2"/>
      <c r="C1271" s="20" t="s">
        <v>426</v>
      </c>
      <c r="D1271" s="8">
        <v>2010</v>
      </c>
      <c r="E1271" s="8"/>
      <c r="F1271" s="5"/>
      <c r="G1271" s="6">
        <v>0</v>
      </c>
      <c r="H1271" s="6">
        <v>0</v>
      </c>
      <c r="I1271" s="69">
        <v>41487</v>
      </c>
    </row>
    <row r="1272" spans="1:10" s="11" customFormat="1">
      <c r="A1272" s="2" t="s">
        <v>63</v>
      </c>
      <c r="B1272" s="2"/>
      <c r="C1272" s="20" t="s">
        <v>26</v>
      </c>
      <c r="D1272" s="8"/>
      <c r="E1272" s="8"/>
      <c r="F1272" s="5"/>
      <c r="G1272" s="6">
        <v>0</v>
      </c>
      <c r="H1272" s="6">
        <v>0</v>
      </c>
      <c r="I1272" s="69">
        <v>41487</v>
      </c>
    </row>
    <row r="1273" spans="1:10" s="11" customFormat="1">
      <c r="A1273" s="2" t="s">
        <v>63</v>
      </c>
      <c r="B1273" s="2"/>
      <c r="C1273" s="20" t="s">
        <v>425</v>
      </c>
      <c r="D1273" s="8">
        <v>5382</v>
      </c>
      <c r="E1273" s="8"/>
      <c r="F1273" s="5"/>
      <c r="G1273" s="6">
        <v>0</v>
      </c>
      <c r="H1273" s="6">
        <v>0</v>
      </c>
      <c r="I1273" s="69">
        <v>41487</v>
      </c>
    </row>
    <row r="1274" spans="1:10" s="11" customFormat="1">
      <c r="A1274" s="2" t="s">
        <v>63</v>
      </c>
      <c r="B1274" s="2"/>
      <c r="C1274" s="20" t="s">
        <v>25</v>
      </c>
      <c r="D1274" s="8">
        <v>7002</v>
      </c>
      <c r="E1274" s="8"/>
      <c r="F1274" s="5"/>
      <c r="G1274" s="6">
        <v>0</v>
      </c>
      <c r="H1274" s="6">
        <v>0</v>
      </c>
      <c r="I1274" s="69">
        <v>41487</v>
      </c>
    </row>
    <row r="1275" spans="1:10" s="11" customFormat="1">
      <c r="A1275" s="2" t="s">
        <v>63</v>
      </c>
      <c r="B1275" s="2"/>
      <c r="C1275" s="20" t="s">
        <v>424</v>
      </c>
      <c r="D1275" s="8">
        <v>9309</v>
      </c>
      <c r="E1275" s="8"/>
      <c r="F1275" s="5"/>
      <c r="G1275" s="6">
        <v>0</v>
      </c>
      <c r="H1275" s="6">
        <v>0</v>
      </c>
      <c r="I1275" s="69">
        <v>41487</v>
      </c>
    </row>
    <row r="1276" spans="1:10" s="9" customFormat="1">
      <c r="A1276" s="2" t="s">
        <v>63</v>
      </c>
      <c r="B1276" s="2"/>
      <c r="C1276" s="20" t="s">
        <v>423</v>
      </c>
      <c r="D1276" s="8">
        <v>3271</v>
      </c>
      <c r="E1276" s="8"/>
      <c r="F1276" s="5"/>
      <c r="G1276" s="6">
        <v>0</v>
      </c>
      <c r="H1276" s="6">
        <v>0</v>
      </c>
      <c r="I1276" s="69">
        <v>41487</v>
      </c>
    </row>
    <row r="1277" spans="1:10" s="9" customFormat="1">
      <c r="A1277" s="2" t="s">
        <v>63</v>
      </c>
      <c r="B1277" s="2"/>
      <c r="C1277" s="20" t="s">
        <v>422</v>
      </c>
      <c r="D1277" s="8">
        <v>7065</v>
      </c>
      <c r="E1277" s="8"/>
      <c r="F1277" s="5"/>
      <c r="G1277" s="6"/>
      <c r="H1277" s="6"/>
      <c r="I1277" s="69">
        <v>41487</v>
      </c>
    </row>
    <row r="1278" spans="1:10" s="7" customFormat="1">
      <c r="A1278" s="2" t="s">
        <v>63</v>
      </c>
      <c r="B1278" s="2" t="s">
        <v>29</v>
      </c>
      <c r="C1278" s="38" t="s">
        <v>421</v>
      </c>
      <c r="D1278" s="8" t="s">
        <v>420</v>
      </c>
      <c r="E1278" s="7" t="s">
        <v>921</v>
      </c>
      <c r="F1278" s="5">
        <v>1</v>
      </c>
      <c r="G1278" s="6">
        <v>13665000</v>
      </c>
      <c r="H1278" s="6">
        <v>13665000</v>
      </c>
      <c r="I1278" s="69">
        <v>41487</v>
      </c>
    </row>
    <row r="1279" spans="1:10" s="35" customFormat="1">
      <c r="A1279" s="2" t="s">
        <v>63</v>
      </c>
      <c r="B1279" s="2"/>
      <c r="C1279" s="38" t="s">
        <v>419</v>
      </c>
      <c r="D1279" s="7"/>
      <c r="E1279" s="7" t="s">
        <v>971</v>
      </c>
      <c r="F1279" s="5">
        <v>1</v>
      </c>
      <c r="G1279" s="6"/>
      <c r="H1279" s="6"/>
      <c r="I1279" s="69">
        <v>41487</v>
      </c>
      <c r="J1279" s="9"/>
    </row>
    <row r="1280" spans="1:10" s="9" customFormat="1">
      <c r="A1280" s="2" t="s">
        <v>63</v>
      </c>
      <c r="B1280" s="2"/>
      <c r="C1280" s="38" t="s">
        <v>418</v>
      </c>
      <c r="D1280" s="7"/>
      <c r="E1280" s="7" t="s">
        <v>971</v>
      </c>
      <c r="F1280" s="5">
        <v>1</v>
      </c>
      <c r="G1280" s="6">
        <v>0</v>
      </c>
      <c r="H1280" s="6"/>
      <c r="I1280" s="69">
        <v>41487</v>
      </c>
    </row>
    <row r="1281" spans="1:9" s="9" customFormat="1">
      <c r="A1281" s="2" t="s">
        <v>63</v>
      </c>
      <c r="B1281" s="2"/>
      <c r="C1281" s="38" t="s">
        <v>417</v>
      </c>
      <c r="D1281" s="7"/>
      <c r="E1281" s="7" t="s">
        <v>971</v>
      </c>
      <c r="F1281" s="5">
        <v>1</v>
      </c>
      <c r="G1281" s="6">
        <v>0</v>
      </c>
      <c r="H1281" s="6"/>
      <c r="I1281" s="69">
        <v>41487</v>
      </c>
    </row>
    <row r="1282" spans="1:9" s="7" customFormat="1">
      <c r="A1282" s="2" t="s">
        <v>63</v>
      </c>
      <c r="B1282" s="2"/>
      <c r="C1282" s="38" t="s">
        <v>416</v>
      </c>
      <c r="E1282" s="7" t="s">
        <v>971</v>
      </c>
      <c r="F1282" s="5">
        <v>1</v>
      </c>
      <c r="G1282" s="6">
        <v>0</v>
      </c>
      <c r="H1282" s="6"/>
      <c r="I1282" s="69">
        <v>41487</v>
      </c>
    </row>
    <row r="1283" spans="1:9" s="7" customFormat="1">
      <c r="A1283" s="2" t="s">
        <v>63</v>
      </c>
      <c r="B1283" s="2"/>
      <c r="C1283" s="38" t="s">
        <v>415</v>
      </c>
      <c r="E1283" s="7" t="s">
        <v>971</v>
      </c>
      <c r="F1283" s="5">
        <v>1</v>
      </c>
      <c r="G1283" s="6">
        <v>0</v>
      </c>
      <c r="H1283" s="6"/>
      <c r="I1283" s="69">
        <v>41487</v>
      </c>
    </row>
    <row r="1284" spans="1:9" s="7" customFormat="1">
      <c r="A1284" s="2" t="s">
        <v>63</v>
      </c>
      <c r="B1284" s="2"/>
      <c r="C1284" s="38" t="s">
        <v>414</v>
      </c>
      <c r="E1284" s="7" t="s">
        <v>971</v>
      </c>
      <c r="F1284" s="5">
        <v>1</v>
      </c>
      <c r="G1284" s="6">
        <v>0</v>
      </c>
      <c r="H1284" s="6"/>
      <c r="I1284" s="69">
        <v>41487</v>
      </c>
    </row>
    <row r="1285" spans="1:9" s="7" customFormat="1">
      <c r="A1285" s="2" t="s">
        <v>63</v>
      </c>
      <c r="B1285" s="3" t="s">
        <v>32</v>
      </c>
      <c r="C1285" s="4" t="s">
        <v>413</v>
      </c>
      <c r="D1285" s="2"/>
      <c r="E1285" s="2"/>
      <c r="F1285" s="5"/>
      <c r="G1285" s="6">
        <v>0</v>
      </c>
      <c r="H1285" s="6">
        <v>0</v>
      </c>
      <c r="I1285" s="69">
        <v>41487</v>
      </c>
    </row>
    <row r="1286" spans="1:9" s="7" customFormat="1">
      <c r="A1286" s="2" t="s">
        <v>63</v>
      </c>
      <c r="B1286" s="2" t="s">
        <v>0</v>
      </c>
      <c r="C1286" s="20" t="s">
        <v>296</v>
      </c>
      <c r="D1286" s="8" t="s">
        <v>295</v>
      </c>
      <c r="E1286" s="8" t="s">
        <v>966</v>
      </c>
      <c r="F1286" s="5">
        <v>2</v>
      </c>
      <c r="G1286" s="6">
        <v>986000</v>
      </c>
      <c r="H1286" s="6">
        <v>1972000</v>
      </c>
      <c r="I1286" s="69">
        <v>41487</v>
      </c>
    </row>
    <row r="1287" spans="1:9" s="7" customFormat="1">
      <c r="A1287" s="2" t="s">
        <v>63</v>
      </c>
      <c r="B1287" s="2"/>
      <c r="C1287" s="20" t="s">
        <v>412</v>
      </c>
      <c r="D1287" s="2" t="s">
        <v>37</v>
      </c>
      <c r="E1287" s="19" t="s">
        <v>966</v>
      </c>
      <c r="F1287" s="5">
        <v>2</v>
      </c>
      <c r="G1287" s="6">
        <v>133000</v>
      </c>
      <c r="H1287" s="6">
        <v>266000</v>
      </c>
      <c r="I1287" s="69">
        <v>41487</v>
      </c>
    </row>
    <row r="1288" spans="1:9" s="7" customFormat="1">
      <c r="A1288" s="2" t="s">
        <v>63</v>
      </c>
      <c r="B1288" s="2"/>
      <c r="C1288" s="20" t="s">
        <v>410</v>
      </c>
      <c r="D1288" s="2" t="s">
        <v>36</v>
      </c>
      <c r="E1288" s="19" t="s">
        <v>966</v>
      </c>
      <c r="F1288" s="5">
        <v>4</v>
      </c>
      <c r="G1288" s="6">
        <v>521000</v>
      </c>
      <c r="H1288" s="6">
        <v>2084000</v>
      </c>
      <c r="I1288" s="69">
        <v>41487</v>
      </c>
    </row>
    <row r="1289" spans="1:9" s="7" customFormat="1">
      <c r="A1289" s="2" t="s">
        <v>63</v>
      </c>
      <c r="B1289" s="2"/>
      <c r="C1289" s="20" t="s">
        <v>89</v>
      </c>
      <c r="D1289" s="2" t="s">
        <v>35</v>
      </c>
      <c r="E1289" s="19" t="s">
        <v>966</v>
      </c>
      <c r="F1289" s="5">
        <v>2</v>
      </c>
      <c r="G1289" s="6">
        <v>665000</v>
      </c>
      <c r="H1289" s="6">
        <v>1330000</v>
      </c>
      <c r="I1289" s="69">
        <v>41487</v>
      </c>
    </row>
    <row r="1290" spans="1:9" s="7" customFormat="1">
      <c r="A1290" s="2" t="s">
        <v>63</v>
      </c>
      <c r="B1290" s="2"/>
      <c r="C1290" s="20" t="s">
        <v>409</v>
      </c>
      <c r="D1290" s="2" t="s">
        <v>34</v>
      </c>
      <c r="E1290" s="19" t="s">
        <v>966</v>
      </c>
      <c r="F1290" s="5">
        <v>2</v>
      </c>
      <c r="G1290" s="6">
        <v>178000</v>
      </c>
      <c r="H1290" s="6">
        <v>356000</v>
      </c>
      <c r="I1290" s="69">
        <v>41487</v>
      </c>
    </row>
    <row r="1291" spans="1:9" s="7" customFormat="1">
      <c r="A1291" s="2" t="s">
        <v>63</v>
      </c>
      <c r="B1291" s="2" t="s">
        <v>29</v>
      </c>
      <c r="C1291" s="20" t="s">
        <v>39</v>
      </c>
      <c r="D1291" s="2" t="s">
        <v>38</v>
      </c>
      <c r="E1291" s="8" t="s">
        <v>966</v>
      </c>
      <c r="F1291" s="5">
        <v>1</v>
      </c>
      <c r="G1291" s="6">
        <v>3211000</v>
      </c>
      <c r="H1291" s="6">
        <v>3211000</v>
      </c>
      <c r="I1291" s="69">
        <v>41487</v>
      </c>
    </row>
    <row r="1292" spans="1:9" s="7" customFormat="1">
      <c r="A1292" s="2" t="s">
        <v>63</v>
      </c>
      <c r="B1292" s="2"/>
      <c r="C1292" s="20" t="s">
        <v>411</v>
      </c>
      <c r="D1292" s="2" t="s">
        <v>37</v>
      </c>
      <c r="E1292" s="19" t="s">
        <v>966</v>
      </c>
      <c r="F1292" s="5">
        <v>1</v>
      </c>
      <c r="G1292" s="6">
        <v>133000</v>
      </c>
      <c r="H1292" s="6">
        <v>133000</v>
      </c>
      <c r="I1292" s="69">
        <v>41487</v>
      </c>
    </row>
    <row r="1293" spans="1:9" s="7" customFormat="1">
      <c r="A1293" s="2" t="s">
        <v>63</v>
      </c>
      <c r="B1293" s="2"/>
      <c r="C1293" s="20" t="s">
        <v>410</v>
      </c>
      <c r="D1293" s="2" t="s">
        <v>36</v>
      </c>
      <c r="E1293" s="19" t="s">
        <v>966</v>
      </c>
      <c r="F1293" s="5">
        <v>2</v>
      </c>
      <c r="G1293" s="6">
        <v>521000</v>
      </c>
      <c r="H1293" s="6">
        <v>1042000</v>
      </c>
      <c r="I1293" s="69">
        <v>41487</v>
      </c>
    </row>
    <row r="1294" spans="1:9" s="7" customFormat="1">
      <c r="A1294" s="2" t="s">
        <v>63</v>
      </c>
      <c r="B1294" s="2"/>
      <c r="C1294" s="20" t="s">
        <v>89</v>
      </c>
      <c r="D1294" s="2" t="s">
        <v>35</v>
      </c>
      <c r="E1294" s="19" t="s">
        <v>966</v>
      </c>
      <c r="F1294" s="5">
        <v>1</v>
      </c>
      <c r="G1294" s="6">
        <v>665000</v>
      </c>
      <c r="H1294" s="6">
        <v>665000</v>
      </c>
      <c r="I1294" s="69">
        <v>41487</v>
      </c>
    </row>
    <row r="1295" spans="1:9" s="7" customFormat="1">
      <c r="A1295" s="2" t="s">
        <v>63</v>
      </c>
      <c r="B1295" s="2"/>
      <c r="C1295" s="20" t="s">
        <v>409</v>
      </c>
      <c r="D1295" s="2" t="s">
        <v>34</v>
      </c>
      <c r="E1295" s="19" t="s">
        <v>966</v>
      </c>
      <c r="F1295" s="5">
        <v>1</v>
      </c>
      <c r="G1295" s="6">
        <v>178000</v>
      </c>
      <c r="H1295" s="6">
        <v>178000</v>
      </c>
      <c r="I1295" s="69">
        <v>41487</v>
      </c>
    </row>
    <row r="1296" spans="1:9" s="7" customFormat="1">
      <c r="A1296" s="2" t="s">
        <v>63</v>
      </c>
      <c r="B1296" s="3" t="s">
        <v>408</v>
      </c>
      <c r="C1296" s="4" t="s">
        <v>407</v>
      </c>
      <c r="D1296" s="2"/>
      <c r="E1296" s="2"/>
      <c r="F1296" s="5"/>
      <c r="G1296" s="6">
        <v>0</v>
      </c>
      <c r="H1296" s="6">
        <v>0</v>
      </c>
      <c r="I1296" s="69">
        <v>41487</v>
      </c>
    </row>
    <row r="1297" spans="1:10" s="7" customFormat="1">
      <c r="A1297" s="2" t="s">
        <v>63</v>
      </c>
      <c r="B1297" s="3" t="s">
        <v>17</v>
      </c>
      <c r="C1297" s="4" t="s">
        <v>406</v>
      </c>
      <c r="D1297" s="2"/>
      <c r="E1297" s="2"/>
      <c r="F1297" s="5"/>
      <c r="G1297" s="6">
        <v>0</v>
      </c>
      <c r="H1297" s="6">
        <v>0</v>
      </c>
      <c r="I1297" s="69">
        <v>41487</v>
      </c>
    </row>
    <row r="1298" spans="1:10" s="7" customFormat="1" ht="27">
      <c r="A1298" s="2" t="s">
        <v>63</v>
      </c>
      <c r="B1298" s="2" t="s">
        <v>0</v>
      </c>
      <c r="C1298" s="16" t="s">
        <v>405</v>
      </c>
      <c r="D1298" s="8" t="s">
        <v>404</v>
      </c>
      <c r="E1298" s="2" t="s">
        <v>966</v>
      </c>
      <c r="F1298" s="5">
        <v>2</v>
      </c>
      <c r="G1298" s="6">
        <v>3690000</v>
      </c>
      <c r="H1298" s="6">
        <v>7380000</v>
      </c>
      <c r="I1298" s="69">
        <v>41487</v>
      </c>
    </row>
    <row r="1299" spans="1:10" s="7" customFormat="1">
      <c r="A1299" s="2" t="s">
        <v>63</v>
      </c>
      <c r="B1299" s="2"/>
      <c r="C1299" s="16" t="s">
        <v>392</v>
      </c>
      <c r="D1299" s="8" t="s">
        <v>403</v>
      </c>
      <c r="E1299" s="2" t="s">
        <v>966</v>
      </c>
      <c r="F1299" s="5">
        <v>2</v>
      </c>
      <c r="G1299" s="6">
        <v>336000</v>
      </c>
      <c r="H1299" s="6">
        <v>672000</v>
      </c>
      <c r="I1299" s="69">
        <v>41487</v>
      </c>
    </row>
    <row r="1300" spans="1:10" s="7" customFormat="1" ht="27">
      <c r="A1300" s="2" t="s">
        <v>63</v>
      </c>
      <c r="B1300" s="2"/>
      <c r="C1300" s="16" t="s">
        <v>402</v>
      </c>
      <c r="D1300" s="8" t="s">
        <v>401</v>
      </c>
      <c r="E1300" s="2" t="s">
        <v>966</v>
      </c>
      <c r="F1300" s="5">
        <v>2</v>
      </c>
      <c r="G1300" s="6">
        <v>3586000</v>
      </c>
      <c r="H1300" s="6">
        <v>7172000</v>
      </c>
      <c r="I1300" s="69">
        <v>41487</v>
      </c>
    </row>
    <row r="1301" spans="1:10" s="7" customFormat="1">
      <c r="A1301" s="2" t="s">
        <v>63</v>
      </c>
      <c r="B1301" s="2"/>
      <c r="C1301" s="16" t="s">
        <v>392</v>
      </c>
      <c r="D1301" s="8" t="s">
        <v>400</v>
      </c>
      <c r="E1301" s="2" t="s">
        <v>966</v>
      </c>
      <c r="F1301" s="5">
        <v>2</v>
      </c>
      <c r="G1301" s="6">
        <v>400000</v>
      </c>
      <c r="H1301" s="6">
        <v>800000</v>
      </c>
      <c r="I1301" s="69">
        <v>41487</v>
      </c>
    </row>
    <row r="1302" spans="1:10" s="7" customFormat="1" ht="27">
      <c r="A1302" s="2" t="s">
        <v>63</v>
      </c>
      <c r="B1302" s="2"/>
      <c r="C1302" s="16" t="s">
        <v>399</v>
      </c>
      <c r="D1302" s="8" t="s">
        <v>398</v>
      </c>
      <c r="E1302" s="2" t="s">
        <v>966</v>
      </c>
      <c r="F1302" s="5">
        <v>2</v>
      </c>
      <c r="G1302" s="6">
        <v>2025000</v>
      </c>
      <c r="H1302" s="6">
        <v>4050000</v>
      </c>
      <c r="I1302" s="69">
        <v>41487</v>
      </c>
    </row>
    <row r="1303" spans="1:10" s="7" customFormat="1">
      <c r="A1303" s="2" t="s">
        <v>63</v>
      </c>
      <c r="B1303" s="2"/>
      <c r="C1303" s="16" t="s">
        <v>392</v>
      </c>
      <c r="D1303" s="8" t="s">
        <v>397</v>
      </c>
      <c r="E1303" s="2" t="s">
        <v>966</v>
      </c>
      <c r="F1303" s="5">
        <v>2</v>
      </c>
      <c r="G1303" s="6">
        <v>255000</v>
      </c>
      <c r="H1303" s="6">
        <v>510000</v>
      </c>
      <c r="I1303" s="69">
        <v>41487</v>
      </c>
    </row>
    <row r="1304" spans="1:10" s="7" customFormat="1" ht="40.5">
      <c r="A1304" s="2" t="s">
        <v>63</v>
      </c>
      <c r="B1304" s="2"/>
      <c r="C1304" s="16" t="s">
        <v>396</v>
      </c>
      <c r="D1304" s="8" t="s">
        <v>395</v>
      </c>
      <c r="E1304" s="2" t="s">
        <v>966</v>
      </c>
      <c r="F1304" s="5">
        <v>2</v>
      </c>
      <c r="G1304" s="6">
        <v>6837000</v>
      </c>
      <c r="H1304" s="6">
        <v>13674000</v>
      </c>
      <c r="I1304" s="69">
        <v>41487</v>
      </c>
    </row>
    <row r="1305" spans="1:10" s="7" customFormat="1">
      <c r="A1305" s="2" t="s">
        <v>63</v>
      </c>
      <c r="B1305" s="2"/>
      <c r="C1305" s="16" t="s">
        <v>392</v>
      </c>
      <c r="D1305" s="8" t="s">
        <v>394</v>
      </c>
      <c r="E1305" s="2" t="s">
        <v>966</v>
      </c>
      <c r="F1305" s="5">
        <v>2</v>
      </c>
      <c r="G1305" s="6">
        <v>596000</v>
      </c>
      <c r="H1305" s="6">
        <v>1192000</v>
      </c>
      <c r="I1305" s="69">
        <v>41487</v>
      </c>
    </row>
    <row r="1306" spans="1:10" s="7" customFormat="1" ht="16.5" customHeight="1">
      <c r="A1306" s="2" t="s">
        <v>63</v>
      </c>
      <c r="B1306" s="2"/>
      <c r="C1306" s="16" t="s">
        <v>972</v>
      </c>
      <c r="D1306" s="8" t="s">
        <v>393</v>
      </c>
      <c r="E1306" s="2" t="s">
        <v>966</v>
      </c>
      <c r="F1306" s="5">
        <v>2</v>
      </c>
      <c r="G1306" s="6">
        <v>1331000</v>
      </c>
      <c r="H1306" s="6">
        <v>2662000</v>
      </c>
      <c r="I1306" s="69">
        <v>41487</v>
      </c>
      <c r="J1306" s="9"/>
    </row>
    <row r="1307" spans="1:10" ht="21.75" customHeight="1">
      <c r="A1307" s="2" t="s">
        <v>63</v>
      </c>
      <c r="C1307" s="16" t="s">
        <v>392</v>
      </c>
      <c r="D1307" s="8" t="s">
        <v>391</v>
      </c>
      <c r="E1307" s="2" t="s">
        <v>966</v>
      </c>
      <c r="F1307" s="5">
        <v>2</v>
      </c>
      <c r="G1307" s="6">
        <v>203000</v>
      </c>
      <c r="H1307" s="6">
        <v>406000</v>
      </c>
      <c r="I1307" s="69">
        <v>41487</v>
      </c>
      <c r="J1307" s="1"/>
    </row>
    <row r="1308" spans="1:10" ht="40.5">
      <c r="A1308" s="2" t="s">
        <v>63</v>
      </c>
      <c r="B1308" s="2" t="s">
        <v>29</v>
      </c>
      <c r="C1308" s="16" t="s">
        <v>390</v>
      </c>
      <c r="D1308" s="8" t="s">
        <v>389</v>
      </c>
      <c r="E1308" s="2" t="s">
        <v>966</v>
      </c>
      <c r="F1308" s="5">
        <v>1</v>
      </c>
      <c r="G1308" s="6">
        <v>5194000</v>
      </c>
      <c r="H1308" s="6">
        <v>5194000</v>
      </c>
      <c r="I1308" s="69">
        <v>41487</v>
      </c>
    </row>
    <row r="1309" spans="1:10" ht="27">
      <c r="A1309" s="2" t="s">
        <v>63</v>
      </c>
      <c r="C1309" s="16" t="s">
        <v>388</v>
      </c>
      <c r="D1309" s="8" t="s">
        <v>387</v>
      </c>
      <c r="E1309" s="2" t="s">
        <v>966</v>
      </c>
      <c r="F1309" s="5">
        <v>1</v>
      </c>
      <c r="G1309" s="6">
        <v>619000</v>
      </c>
      <c r="H1309" s="6">
        <v>619000</v>
      </c>
      <c r="I1309" s="69">
        <v>41487</v>
      </c>
    </row>
    <row r="1310" spans="1:10">
      <c r="A1310" s="2" t="s">
        <v>63</v>
      </c>
      <c r="C1310" s="16" t="s">
        <v>386</v>
      </c>
      <c r="D1310" s="8" t="s">
        <v>385</v>
      </c>
      <c r="E1310" s="2" t="s">
        <v>966</v>
      </c>
      <c r="F1310" s="5">
        <v>1</v>
      </c>
      <c r="G1310" s="6">
        <v>400000</v>
      </c>
      <c r="H1310" s="6">
        <v>400000</v>
      </c>
      <c r="I1310" s="69">
        <v>41487</v>
      </c>
    </row>
    <row r="1311" spans="1:10">
      <c r="A1311" s="2" t="s">
        <v>63</v>
      </c>
      <c r="B1311" s="2" t="s">
        <v>24</v>
      </c>
      <c r="C1311" s="20" t="s">
        <v>384</v>
      </c>
      <c r="D1311" s="2" t="s">
        <v>383</v>
      </c>
      <c r="E1311" s="2" t="s">
        <v>966</v>
      </c>
      <c r="F1311" s="5">
        <v>2</v>
      </c>
      <c r="G1311" s="6">
        <v>499000</v>
      </c>
      <c r="H1311" s="6">
        <v>998000</v>
      </c>
      <c r="I1311" s="69">
        <v>41487</v>
      </c>
    </row>
    <row r="1312" spans="1:10">
      <c r="A1312" s="2" t="s">
        <v>63</v>
      </c>
      <c r="C1312" s="20" t="s">
        <v>382</v>
      </c>
      <c r="D1312" s="2" t="s">
        <v>381</v>
      </c>
      <c r="E1312" s="2" t="s">
        <v>966</v>
      </c>
      <c r="F1312" s="5">
        <v>1</v>
      </c>
      <c r="G1312" s="6">
        <v>2768000</v>
      </c>
      <c r="H1312" s="6">
        <v>2768000</v>
      </c>
      <c r="I1312" s="69">
        <v>41487</v>
      </c>
    </row>
    <row r="1313" spans="1:9">
      <c r="A1313" s="2" t="s">
        <v>63</v>
      </c>
      <c r="B1313" s="3" t="s">
        <v>53</v>
      </c>
      <c r="C1313" s="4" t="s">
        <v>380</v>
      </c>
      <c r="D1313" s="33"/>
      <c r="F1313" s="5"/>
      <c r="G1313" s="6">
        <v>0</v>
      </c>
      <c r="H1313" s="6">
        <v>0</v>
      </c>
      <c r="I1313" s="69">
        <v>41487</v>
      </c>
    </row>
    <row r="1314" spans="1:9" ht="81">
      <c r="A1314" s="2" t="s">
        <v>63</v>
      </c>
      <c r="B1314" s="3"/>
      <c r="C1314" s="20" t="s">
        <v>973</v>
      </c>
      <c r="D1314" s="33" t="s">
        <v>974</v>
      </c>
      <c r="E1314" s="2" t="s">
        <v>966</v>
      </c>
      <c r="F1314" s="5">
        <v>1</v>
      </c>
      <c r="G1314" s="6">
        <v>35523000</v>
      </c>
      <c r="H1314" s="6">
        <v>35523000</v>
      </c>
      <c r="I1314" s="69">
        <v>41487</v>
      </c>
    </row>
    <row r="1315" spans="1:9">
      <c r="A1315" s="2" t="s">
        <v>63</v>
      </c>
      <c r="B1315" s="3"/>
      <c r="C1315" s="20" t="s">
        <v>975</v>
      </c>
      <c r="D1315" s="33" t="s">
        <v>976</v>
      </c>
      <c r="E1315" s="2" t="s">
        <v>924</v>
      </c>
      <c r="F1315" s="5">
        <v>1</v>
      </c>
      <c r="G1315" s="6">
        <v>17143000</v>
      </c>
      <c r="H1315" s="6">
        <v>17143000</v>
      </c>
      <c r="I1315" s="69">
        <v>41487</v>
      </c>
    </row>
    <row r="1316" spans="1:9">
      <c r="A1316" s="2" t="s">
        <v>63</v>
      </c>
      <c r="B1316" s="3"/>
      <c r="C1316" s="20" t="s">
        <v>379</v>
      </c>
      <c r="D1316" s="33" t="s">
        <v>977</v>
      </c>
      <c r="E1316" s="2" t="s">
        <v>924</v>
      </c>
      <c r="F1316" s="5">
        <v>1</v>
      </c>
      <c r="G1316" s="6">
        <v>1039000</v>
      </c>
      <c r="H1316" s="6">
        <v>1039000</v>
      </c>
      <c r="I1316" s="69">
        <v>41487</v>
      </c>
    </row>
    <row r="1317" spans="1:9">
      <c r="A1317" s="2" t="s">
        <v>63</v>
      </c>
      <c r="B1317" s="3" t="s">
        <v>40</v>
      </c>
      <c r="C1317" s="4" t="s">
        <v>378</v>
      </c>
      <c r="F1317" s="5"/>
      <c r="G1317" s="6">
        <v>0</v>
      </c>
      <c r="H1317" s="6">
        <v>0</v>
      </c>
      <c r="I1317" s="69">
        <v>41487</v>
      </c>
    </row>
    <row r="1318" spans="1:9">
      <c r="A1318" s="2" t="s">
        <v>63</v>
      </c>
      <c r="B1318" s="27" t="s">
        <v>0</v>
      </c>
      <c r="C1318" s="28" t="s">
        <v>377</v>
      </c>
      <c r="D1318" s="8" t="s">
        <v>376</v>
      </c>
      <c r="E1318" s="8" t="s">
        <v>924</v>
      </c>
      <c r="F1318" s="5">
        <v>1</v>
      </c>
      <c r="G1318" s="6">
        <v>59287000</v>
      </c>
      <c r="H1318" s="6">
        <v>59287000</v>
      </c>
      <c r="I1318" s="69">
        <v>41487</v>
      </c>
    </row>
    <row r="1319" spans="1:9">
      <c r="A1319" s="2" t="s">
        <v>63</v>
      </c>
      <c r="B1319" s="27"/>
      <c r="C1319" s="28" t="s">
        <v>62</v>
      </c>
      <c r="D1319" s="8" t="s">
        <v>375</v>
      </c>
      <c r="E1319" s="8" t="s">
        <v>924</v>
      </c>
      <c r="F1319" s="5">
        <v>1</v>
      </c>
      <c r="G1319" s="6">
        <v>347000</v>
      </c>
      <c r="H1319" s="6">
        <v>347000</v>
      </c>
      <c r="I1319" s="69">
        <v>41487</v>
      </c>
    </row>
    <row r="1320" spans="1:9">
      <c r="A1320" s="2" t="s">
        <v>63</v>
      </c>
      <c r="B1320" s="3" t="s">
        <v>33</v>
      </c>
      <c r="C1320" s="4" t="s">
        <v>374</v>
      </c>
      <c r="F1320" s="5"/>
      <c r="G1320" s="6">
        <v>0</v>
      </c>
      <c r="H1320" s="6">
        <v>0</v>
      </c>
      <c r="I1320" s="69">
        <v>41487</v>
      </c>
    </row>
    <row r="1321" spans="1:9">
      <c r="A1321" s="2" t="s">
        <v>63</v>
      </c>
      <c r="B1321" s="2" t="s">
        <v>0</v>
      </c>
      <c r="C1321" s="36" t="s">
        <v>374</v>
      </c>
      <c r="D1321" s="2" t="s">
        <v>373</v>
      </c>
      <c r="E1321" s="2" t="s">
        <v>927</v>
      </c>
      <c r="F1321" s="19">
        <v>1</v>
      </c>
      <c r="G1321" s="6">
        <v>39062000</v>
      </c>
      <c r="H1321" s="6">
        <v>39062000</v>
      </c>
      <c r="I1321" s="69">
        <v>41487</v>
      </c>
    </row>
    <row r="1322" spans="1:9">
      <c r="A1322" s="2" t="s">
        <v>63</v>
      </c>
      <c r="B1322" s="2" t="s">
        <v>29</v>
      </c>
      <c r="C1322" s="17" t="s">
        <v>372</v>
      </c>
      <c r="E1322" s="2" t="s">
        <v>924</v>
      </c>
      <c r="F1322" s="5">
        <v>1</v>
      </c>
      <c r="G1322" s="6">
        <v>3189000</v>
      </c>
      <c r="H1322" s="6">
        <v>3189000</v>
      </c>
      <c r="I1322" s="69">
        <v>41487</v>
      </c>
    </row>
    <row r="1323" spans="1:9">
      <c r="A1323" s="2" t="s">
        <v>63</v>
      </c>
      <c r="B1323" s="3" t="s">
        <v>32</v>
      </c>
      <c r="C1323" s="4" t="s">
        <v>371</v>
      </c>
      <c r="F1323" s="5"/>
      <c r="G1323" s="6">
        <v>0</v>
      </c>
      <c r="H1323" s="6">
        <v>0</v>
      </c>
      <c r="I1323" s="69">
        <v>41487</v>
      </c>
    </row>
    <row r="1324" spans="1:9">
      <c r="A1324" s="2" t="s">
        <v>63</v>
      </c>
      <c r="B1324" s="19" t="s">
        <v>0</v>
      </c>
      <c r="C1324" s="16" t="s">
        <v>370</v>
      </c>
      <c r="D1324" s="8" t="s">
        <v>369</v>
      </c>
      <c r="E1324" s="24" t="s">
        <v>924</v>
      </c>
      <c r="F1324" s="5">
        <v>1</v>
      </c>
      <c r="G1324" s="6">
        <v>56688000</v>
      </c>
      <c r="H1324" s="6">
        <v>56688000</v>
      </c>
      <c r="I1324" s="69">
        <v>41487</v>
      </c>
    </row>
    <row r="1325" spans="1:9" ht="27">
      <c r="A1325" s="2" t="s">
        <v>63</v>
      </c>
      <c r="B1325" s="19"/>
      <c r="C1325" s="16" t="s">
        <v>368</v>
      </c>
      <c r="D1325" s="8"/>
      <c r="E1325" s="24"/>
      <c r="F1325" s="5"/>
      <c r="G1325" s="6">
        <v>0</v>
      </c>
      <c r="H1325" s="6">
        <v>0</v>
      </c>
      <c r="I1325" s="69">
        <v>41487</v>
      </c>
    </row>
    <row r="1326" spans="1:9">
      <c r="A1326" s="2" t="s">
        <v>63</v>
      </c>
      <c r="B1326" s="17"/>
      <c r="C1326" s="16" t="s">
        <v>367</v>
      </c>
      <c r="D1326" s="8"/>
      <c r="E1326" s="8"/>
      <c r="F1326" s="5"/>
      <c r="G1326" s="6">
        <v>0</v>
      </c>
      <c r="H1326" s="6">
        <v>0</v>
      </c>
      <c r="I1326" s="69">
        <v>41487</v>
      </c>
    </row>
    <row r="1327" spans="1:9">
      <c r="A1327" s="2" t="s">
        <v>63</v>
      </c>
      <c r="B1327" s="17"/>
      <c r="C1327" s="16" t="s">
        <v>366</v>
      </c>
      <c r="D1327" s="8"/>
      <c r="E1327" s="8"/>
      <c r="F1327" s="5"/>
      <c r="G1327" s="6">
        <v>0</v>
      </c>
      <c r="H1327" s="6">
        <v>0</v>
      </c>
      <c r="I1327" s="69">
        <v>41487</v>
      </c>
    </row>
    <row r="1328" spans="1:9">
      <c r="A1328" s="2" t="s">
        <v>63</v>
      </c>
      <c r="B1328" s="17"/>
      <c r="C1328" s="16" t="s">
        <v>365</v>
      </c>
      <c r="D1328" s="8"/>
      <c r="E1328" s="8"/>
      <c r="F1328" s="5"/>
      <c r="G1328" s="6">
        <v>0</v>
      </c>
      <c r="H1328" s="6">
        <v>0</v>
      </c>
      <c r="I1328" s="69">
        <v>41487</v>
      </c>
    </row>
    <row r="1329" spans="1:10">
      <c r="A1329" s="2" t="s">
        <v>63</v>
      </c>
      <c r="B1329" s="17"/>
      <c r="C1329" s="16" t="s">
        <v>364</v>
      </c>
      <c r="D1329" s="8"/>
      <c r="E1329" s="8"/>
      <c r="F1329" s="5"/>
      <c r="G1329" s="6">
        <v>0</v>
      </c>
      <c r="H1329" s="6">
        <v>0</v>
      </c>
      <c r="I1329" s="69">
        <v>41487</v>
      </c>
    </row>
    <row r="1330" spans="1:10" ht="27">
      <c r="A1330" s="2" t="s">
        <v>63</v>
      </c>
      <c r="B1330" s="17"/>
      <c r="C1330" s="16" t="s">
        <v>363</v>
      </c>
      <c r="D1330" s="8"/>
      <c r="E1330" s="8"/>
      <c r="F1330" s="5"/>
      <c r="G1330" s="6">
        <v>0</v>
      </c>
      <c r="H1330" s="6">
        <v>0</v>
      </c>
      <c r="I1330" s="69">
        <v>41487</v>
      </c>
    </row>
    <row r="1331" spans="1:10">
      <c r="A1331" s="2" t="s">
        <v>63</v>
      </c>
      <c r="B1331" s="17"/>
      <c r="C1331" s="16" t="s">
        <v>362</v>
      </c>
      <c r="D1331" s="8"/>
      <c r="E1331" s="8"/>
      <c r="F1331" s="5"/>
      <c r="G1331" s="6">
        <v>0</v>
      </c>
      <c r="H1331" s="6">
        <v>0</v>
      </c>
      <c r="I1331" s="69">
        <v>41487</v>
      </c>
    </row>
    <row r="1332" spans="1:10">
      <c r="A1332" s="2" t="s">
        <v>63</v>
      </c>
      <c r="B1332" s="17"/>
      <c r="C1332" s="16" t="s">
        <v>361</v>
      </c>
      <c r="D1332" s="8"/>
      <c r="E1332" s="8"/>
      <c r="F1332" s="5"/>
      <c r="G1332" s="6">
        <v>0</v>
      </c>
      <c r="H1332" s="6">
        <v>0</v>
      </c>
      <c r="I1332" s="69">
        <v>41487</v>
      </c>
      <c r="J1332" s="20"/>
    </row>
    <row r="1333" spans="1:10">
      <c r="A1333" s="2" t="s">
        <v>63</v>
      </c>
      <c r="B1333" s="17"/>
      <c r="C1333" s="16" t="s">
        <v>360</v>
      </c>
      <c r="D1333" s="8"/>
      <c r="E1333" s="8"/>
      <c r="F1333" s="5"/>
      <c r="G1333" s="6">
        <v>0</v>
      </c>
      <c r="H1333" s="6">
        <v>0</v>
      </c>
      <c r="I1333" s="69">
        <v>41487</v>
      </c>
      <c r="J1333" s="20"/>
    </row>
    <row r="1334" spans="1:10">
      <c r="A1334" s="2" t="s">
        <v>63</v>
      </c>
      <c r="B1334" s="17"/>
      <c r="C1334" s="16" t="s">
        <v>359</v>
      </c>
      <c r="D1334" s="8"/>
      <c r="E1334" s="8"/>
      <c r="F1334" s="5"/>
      <c r="G1334" s="6">
        <v>0</v>
      </c>
      <c r="H1334" s="6">
        <v>0</v>
      </c>
      <c r="I1334" s="69">
        <v>41487</v>
      </c>
      <c r="J1334" s="20"/>
    </row>
    <row r="1335" spans="1:10">
      <c r="A1335" s="2" t="s">
        <v>63</v>
      </c>
      <c r="B1335" s="17"/>
      <c r="C1335" s="16" t="s">
        <v>358</v>
      </c>
      <c r="D1335" s="8"/>
      <c r="E1335" s="8"/>
      <c r="F1335" s="5"/>
      <c r="G1335" s="6">
        <v>0</v>
      </c>
      <c r="H1335" s="6">
        <v>0</v>
      </c>
      <c r="I1335" s="69">
        <v>41487</v>
      </c>
      <c r="J1335" s="20"/>
    </row>
    <row r="1336" spans="1:10" ht="27">
      <c r="A1336" s="2" t="s">
        <v>63</v>
      </c>
      <c r="B1336" s="17"/>
      <c r="C1336" s="16" t="s">
        <v>357</v>
      </c>
      <c r="D1336" s="8"/>
      <c r="E1336" s="8"/>
      <c r="F1336" s="5"/>
      <c r="G1336" s="6">
        <v>0</v>
      </c>
      <c r="H1336" s="6">
        <v>0</v>
      </c>
      <c r="I1336" s="69">
        <v>41487</v>
      </c>
      <c r="J1336" s="20"/>
    </row>
    <row r="1337" spans="1:10">
      <c r="A1337" s="2" t="s">
        <v>63</v>
      </c>
      <c r="B1337" s="17"/>
      <c r="C1337" s="16" t="s">
        <v>356</v>
      </c>
      <c r="D1337" s="8"/>
      <c r="E1337" s="8"/>
      <c r="F1337" s="5"/>
      <c r="G1337" s="6">
        <v>0</v>
      </c>
      <c r="H1337" s="6">
        <v>0</v>
      </c>
      <c r="I1337" s="69">
        <v>41487</v>
      </c>
      <c r="J1337" s="20"/>
    </row>
    <row r="1338" spans="1:10">
      <c r="A1338" s="2" t="s">
        <v>63</v>
      </c>
      <c r="B1338" s="17"/>
      <c r="C1338" s="16" t="s">
        <v>355</v>
      </c>
      <c r="D1338" s="8"/>
      <c r="E1338" s="8"/>
      <c r="F1338" s="5"/>
      <c r="G1338" s="6">
        <v>0</v>
      </c>
      <c r="H1338" s="6">
        <v>0</v>
      </c>
      <c r="I1338" s="69">
        <v>41487</v>
      </c>
      <c r="J1338" s="20"/>
    </row>
    <row r="1339" spans="1:10">
      <c r="A1339" s="2" t="s">
        <v>63</v>
      </c>
      <c r="B1339" s="17"/>
      <c r="C1339" s="16"/>
      <c r="D1339" s="8"/>
      <c r="E1339" s="8"/>
      <c r="F1339" s="5"/>
      <c r="G1339" s="6">
        <v>0</v>
      </c>
      <c r="H1339" s="6">
        <v>0</v>
      </c>
      <c r="I1339" s="69">
        <v>41487</v>
      </c>
      <c r="J1339" s="20"/>
    </row>
    <row r="1340" spans="1:10">
      <c r="A1340" s="2" t="s">
        <v>63</v>
      </c>
      <c r="B1340" s="17"/>
      <c r="C1340" s="16" t="s">
        <v>354</v>
      </c>
      <c r="D1340" s="8"/>
      <c r="E1340" s="8"/>
      <c r="F1340" s="5"/>
      <c r="G1340" s="6">
        <v>0</v>
      </c>
      <c r="H1340" s="6">
        <v>0</v>
      </c>
      <c r="I1340" s="69">
        <v>41487</v>
      </c>
      <c r="J1340" s="20"/>
    </row>
    <row r="1341" spans="1:10">
      <c r="A1341" s="2" t="s">
        <v>63</v>
      </c>
      <c r="B1341" s="8"/>
      <c r="C1341" s="16" t="s">
        <v>353</v>
      </c>
      <c r="D1341" s="8"/>
      <c r="E1341" s="8"/>
      <c r="F1341" s="5"/>
      <c r="G1341" s="6">
        <v>0</v>
      </c>
      <c r="H1341" s="6">
        <v>0</v>
      </c>
      <c r="I1341" s="69">
        <v>41487</v>
      </c>
      <c r="J1341" s="20"/>
    </row>
    <row r="1342" spans="1:10">
      <c r="A1342" s="2" t="s">
        <v>63</v>
      </c>
      <c r="B1342" s="8" t="s">
        <v>29</v>
      </c>
      <c r="C1342" s="17" t="s">
        <v>352</v>
      </c>
      <c r="D1342" s="8" t="s">
        <v>351</v>
      </c>
      <c r="E1342" s="24" t="s">
        <v>924</v>
      </c>
      <c r="F1342" s="5">
        <v>1</v>
      </c>
      <c r="G1342" s="6">
        <v>6090000</v>
      </c>
      <c r="H1342" s="6">
        <v>6090000</v>
      </c>
      <c r="I1342" s="69">
        <v>41487</v>
      </c>
      <c r="J1342" s="20"/>
    </row>
    <row r="1343" spans="1:10">
      <c r="A1343" s="2" t="s">
        <v>63</v>
      </c>
      <c r="B1343" s="8" t="s">
        <v>24</v>
      </c>
      <c r="C1343" s="17" t="s">
        <v>350</v>
      </c>
      <c r="D1343" s="8"/>
      <c r="E1343" s="24" t="s">
        <v>924</v>
      </c>
      <c r="F1343" s="5">
        <v>1</v>
      </c>
      <c r="G1343" s="6">
        <v>443000</v>
      </c>
      <c r="H1343" s="6">
        <v>443000</v>
      </c>
      <c r="I1343" s="69">
        <v>41487</v>
      </c>
      <c r="J1343" s="20"/>
    </row>
    <row r="1344" spans="1:10">
      <c r="A1344" s="2" t="s">
        <v>63</v>
      </c>
      <c r="B1344" s="3" t="s">
        <v>23</v>
      </c>
      <c r="C1344" s="4" t="s">
        <v>936</v>
      </c>
      <c r="F1344" s="5"/>
      <c r="G1344" s="6">
        <v>0</v>
      </c>
      <c r="H1344" s="6">
        <v>0</v>
      </c>
      <c r="I1344" s="69">
        <v>41487</v>
      </c>
      <c r="J1344" s="20"/>
    </row>
    <row r="1345" spans="1:10">
      <c r="A1345" s="2" t="s">
        <v>63</v>
      </c>
      <c r="B1345" s="2" t="s">
        <v>0</v>
      </c>
      <c r="C1345" s="16" t="s">
        <v>349</v>
      </c>
      <c r="F1345" s="5"/>
      <c r="G1345" s="6">
        <v>0</v>
      </c>
      <c r="H1345" s="6">
        <v>0</v>
      </c>
      <c r="I1345" s="69">
        <v>41487</v>
      </c>
      <c r="J1345" s="20"/>
    </row>
    <row r="1346" spans="1:10" ht="67.5">
      <c r="A1346" s="2" t="s">
        <v>63</v>
      </c>
      <c r="C1346" s="16" t="s">
        <v>347</v>
      </c>
      <c r="D1346" s="18" t="s">
        <v>346</v>
      </c>
      <c r="E1346" s="2" t="s">
        <v>924</v>
      </c>
      <c r="F1346" s="37">
        <v>3</v>
      </c>
      <c r="G1346" s="6">
        <v>8248000</v>
      </c>
      <c r="H1346" s="6">
        <v>24744000</v>
      </c>
      <c r="I1346" s="69">
        <v>41487</v>
      </c>
      <c r="J1346" s="20"/>
    </row>
    <row r="1347" spans="1:10">
      <c r="A1347" s="2" t="s">
        <v>63</v>
      </c>
      <c r="C1347" s="16" t="s">
        <v>343</v>
      </c>
      <c r="D1347" s="18" t="s">
        <v>342</v>
      </c>
      <c r="E1347" s="2" t="s">
        <v>924</v>
      </c>
      <c r="F1347" s="37">
        <v>3</v>
      </c>
      <c r="G1347" s="6">
        <v>784000</v>
      </c>
      <c r="H1347" s="6">
        <v>2352000</v>
      </c>
      <c r="I1347" s="69">
        <v>41487</v>
      </c>
      <c r="J1347" s="20"/>
    </row>
    <row r="1348" spans="1:10" ht="40.5">
      <c r="A1348" s="2" t="s">
        <v>63</v>
      </c>
      <c r="C1348" s="16" t="s">
        <v>132</v>
      </c>
      <c r="D1348" s="18" t="s">
        <v>131</v>
      </c>
      <c r="E1348" s="2" t="s">
        <v>924</v>
      </c>
      <c r="F1348" s="37">
        <v>3</v>
      </c>
      <c r="G1348" s="6">
        <v>475000</v>
      </c>
      <c r="H1348" s="6">
        <v>1425000</v>
      </c>
      <c r="I1348" s="69">
        <v>41487</v>
      </c>
      <c r="J1348" s="20"/>
    </row>
    <row r="1349" spans="1:10">
      <c r="A1349" s="2" t="s">
        <v>63</v>
      </c>
      <c r="B1349" s="2" t="s">
        <v>29</v>
      </c>
      <c r="C1349" s="16" t="s">
        <v>348</v>
      </c>
      <c r="F1349" s="5"/>
      <c r="G1349" s="6">
        <v>0</v>
      </c>
      <c r="H1349" s="6">
        <v>0</v>
      </c>
      <c r="I1349" s="69">
        <v>41487</v>
      </c>
      <c r="J1349" s="20"/>
    </row>
    <row r="1350" spans="1:10" ht="67.5">
      <c r="A1350" s="2" t="s">
        <v>63</v>
      </c>
      <c r="C1350" s="16" t="s">
        <v>347</v>
      </c>
      <c r="D1350" s="18" t="s">
        <v>346</v>
      </c>
      <c r="E1350" s="2" t="s">
        <v>924</v>
      </c>
      <c r="F1350" s="5">
        <v>1</v>
      </c>
      <c r="G1350" s="6">
        <v>8248000</v>
      </c>
      <c r="H1350" s="6">
        <v>8248000</v>
      </c>
      <c r="I1350" s="69">
        <v>41487</v>
      </c>
    </row>
    <row r="1351" spans="1:10" ht="27">
      <c r="A1351" s="2" t="s">
        <v>63</v>
      </c>
      <c r="C1351" s="16" t="s">
        <v>345</v>
      </c>
      <c r="D1351" s="18" t="s">
        <v>344</v>
      </c>
      <c r="E1351" s="2" t="s">
        <v>924</v>
      </c>
      <c r="F1351" s="5">
        <v>1</v>
      </c>
      <c r="G1351" s="6">
        <v>942000</v>
      </c>
      <c r="H1351" s="6">
        <v>942000</v>
      </c>
      <c r="I1351" s="69">
        <v>41487</v>
      </c>
    </row>
    <row r="1352" spans="1:10">
      <c r="A1352" s="2" t="s">
        <v>63</v>
      </c>
      <c r="C1352" s="16" t="s">
        <v>343</v>
      </c>
      <c r="D1352" s="18" t="s">
        <v>342</v>
      </c>
      <c r="E1352" s="2" t="s">
        <v>924</v>
      </c>
      <c r="F1352" s="5">
        <v>1</v>
      </c>
      <c r="G1352" s="6">
        <v>784000</v>
      </c>
      <c r="H1352" s="6">
        <v>784000</v>
      </c>
      <c r="I1352" s="69">
        <v>41487</v>
      </c>
    </row>
    <row r="1353" spans="1:10" ht="40.5">
      <c r="A1353" s="2" t="s">
        <v>63</v>
      </c>
      <c r="C1353" s="16" t="s">
        <v>132</v>
      </c>
      <c r="D1353" s="18" t="s">
        <v>131</v>
      </c>
      <c r="E1353" s="2" t="s">
        <v>924</v>
      </c>
      <c r="F1353" s="5">
        <v>1</v>
      </c>
      <c r="G1353" s="6">
        <v>475000</v>
      </c>
      <c r="H1353" s="6">
        <v>475000</v>
      </c>
      <c r="I1353" s="69">
        <v>41487</v>
      </c>
    </row>
    <row r="1354" spans="1:10" ht="40.5">
      <c r="A1354" s="2" t="s">
        <v>63</v>
      </c>
      <c r="C1354" s="16" t="s">
        <v>130</v>
      </c>
      <c r="D1354" s="18" t="s">
        <v>129</v>
      </c>
      <c r="E1354" s="2" t="s">
        <v>924</v>
      </c>
      <c r="F1354" s="5">
        <v>1</v>
      </c>
      <c r="G1354" s="6">
        <v>278000</v>
      </c>
      <c r="H1354" s="6">
        <v>278000</v>
      </c>
      <c r="I1354" s="69">
        <v>41487</v>
      </c>
    </row>
    <row r="1355" spans="1:10">
      <c r="A1355" s="2" t="s">
        <v>63</v>
      </c>
      <c r="B1355" s="2" t="s">
        <v>24</v>
      </c>
      <c r="C1355" s="16" t="s">
        <v>341</v>
      </c>
      <c r="F1355" s="5"/>
      <c r="G1355" s="6">
        <v>0</v>
      </c>
      <c r="H1355" s="6">
        <v>0</v>
      </c>
      <c r="I1355" s="69">
        <v>41487</v>
      </c>
    </row>
    <row r="1356" spans="1:10" ht="54">
      <c r="A1356" s="2" t="s">
        <v>63</v>
      </c>
      <c r="C1356" s="16" t="s">
        <v>340</v>
      </c>
      <c r="D1356" s="18" t="s">
        <v>339</v>
      </c>
      <c r="E1356" s="2" t="s">
        <v>924</v>
      </c>
      <c r="F1356" s="5">
        <v>1</v>
      </c>
      <c r="G1356" s="6">
        <v>13071000</v>
      </c>
      <c r="H1356" s="6">
        <v>13071000</v>
      </c>
      <c r="I1356" s="69">
        <v>41487</v>
      </c>
    </row>
    <row r="1357" spans="1:10" ht="40.5">
      <c r="A1357" s="2" t="s">
        <v>63</v>
      </c>
      <c r="C1357" s="16" t="s">
        <v>338</v>
      </c>
      <c r="D1357" s="18" t="s">
        <v>337</v>
      </c>
      <c r="E1357" s="2" t="s">
        <v>924</v>
      </c>
      <c r="F1357" s="5">
        <v>1</v>
      </c>
      <c r="G1357" s="6">
        <v>29843000</v>
      </c>
      <c r="H1357" s="6">
        <v>29843000</v>
      </c>
      <c r="I1357" s="69">
        <v>41487</v>
      </c>
    </row>
    <row r="1358" spans="1:10">
      <c r="A1358" s="2" t="s">
        <v>63</v>
      </c>
      <c r="C1358" s="16" t="s">
        <v>134</v>
      </c>
      <c r="D1358" s="18" t="s">
        <v>336</v>
      </c>
      <c r="E1358" s="2" t="s">
        <v>924</v>
      </c>
      <c r="F1358" s="5">
        <v>1</v>
      </c>
      <c r="G1358" s="6">
        <v>961000</v>
      </c>
      <c r="H1358" s="6">
        <v>961000</v>
      </c>
      <c r="I1358" s="69">
        <v>41487</v>
      </c>
    </row>
    <row r="1359" spans="1:10" ht="40.5">
      <c r="A1359" s="2" t="s">
        <v>63</v>
      </c>
      <c r="C1359" s="16" t="s">
        <v>132</v>
      </c>
      <c r="D1359" s="18" t="s">
        <v>131</v>
      </c>
      <c r="E1359" s="2" t="s">
        <v>924</v>
      </c>
      <c r="F1359" s="5">
        <v>1</v>
      </c>
      <c r="G1359" s="6">
        <v>475000</v>
      </c>
      <c r="H1359" s="6">
        <v>475000</v>
      </c>
      <c r="I1359" s="69">
        <v>41487</v>
      </c>
    </row>
    <row r="1360" spans="1:10" ht="40.5">
      <c r="A1360" s="2" t="s">
        <v>63</v>
      </c>
      <c r="C1360" s="16" t="s">
        <v>130</v>
      </c>
      <c r="D1360" s="18" t="s">
        <v>129</v>
      </c>
      <c r="E1360" s="2" t="s">
        <v>924</v>
      </c>
      <c r="F1360" s="5">
        <v>1</v>
      </c>
      <c r="G1360" s="6">
        <v>278000</v>
      </c>
      <c r="H1360" s="6">
        <v>278000</v>
      </c>
      <c r="I1360" s="69">
        <v>41487</v>
      </c>
    </row>
    <row r="1361" spans="1:9">
      <c r="A1361" s="2" t="s">
        <v>63</v>
      </c>
      <c r="B1361" s="3" t="s">
        <v>142</v>
      </c>
      <c r="C1361" s="4" t="s">
        <v>335</v>
      </c>
      <c r="F1361" s="5"/>
      <c r="G1361" s="6">
        <v>0</v>
      </c>
      <c r="H1361" s="6">
        <v>0</v>
      </c>
      <c r="I1361" s="69">
        <v>41487</v>
      </c>
    </row>
    <row r="1362" spans="1:9" ht="27">
      <c r="A1362" s="2" t="s">
        <v>63</v>
      </c>
      <c r="B1362" s="2" t="s">
        <v>0</v>
      </c>
      <c r="C1362" s="16" t="s">
        <v>334</v>
      </c>
      <c r="D1362" s="18" t="s">
        <v>333</v>
      </c>
      <c r="E1362" s="24" t="s">
        <v>924</v>
      </c>
      <c r="F1362" s="5">
        <v>1</v>
      </c>
      <c r="G1362" s="6">
        <v>6200000</v>
      </c>
      <c r="H1362" s="6">
        <v>6200000</v>
      </c>
      <c r="I1362" s="69">
        <v>41487</v>
      </c>
    </row>
    <row r="1363" spans="1:9">
      <c r="A1363" s="2" t="s">
        <v>63</v>
      </c>
      <c r="B1363" s="2" t="s">
        <v>14</v>
      </c>
      <c r="C1363" s="16" t="s">
        <v>332</v>
      </c>
      <c r="D1363" s="18" t="s">
        <v>331</v>
      </c>
      <c r="E1363" s="24" t="s">
        <v>924</v>
      </c>
      <c r="F1363" s="5">
        <v>1</v>
      </c>
      <c r="G1363" s="6">
        <v>1590000</v>
      </c>
      <c r="H1363" s="6">
        <v>1590000</v>
      </c>
      <c r="I1363" s="69">
        <v>41487</v>
      </c>
    </row>
    <row r="1364" spans="1:9">
      <c r="A1364" s="2" t="s">
        <v>63</v>
      </c>
      <c r="B1364" s="2" t="s">
        <v>13</v>
      </c>
      <c r="C1364" s="16" t="s">
        <v>330</v>
      </c>
      <c r="D1364" s="18" t="s">
        <v>329</v>
      </c>
      <c r="E1364" s="24" t="s">
        <v>924</v>
      </c>
      <c r="F1364" s="5">
        <v>1</v>
      </c>
      <c r="G1364" s="6">
        <v>2770000</v>
      </c>
      <c r="H1364" s="6">
        <v>2770000</v>
      </c>
      <c r="I1364" s="69">
        <v>41487</v>
      </c>
    </row>
    <row r="1365" spans="1:9">
      <c r="A1365" s="2" t="s">
        <v>63</v>
      </c>
      <c r="B1365" s="2" t="s">
        <v>12</v>
      </c>
      <c r="C1365" s="16" t="s">
        <v>328</v>
      </c>
      <c r="D1365" s="18" t="s">
        <v>327</v>
      </c>
      <c r="E1365" s="24" t="s">
        <v>924</v>
      </c>
      <c r="F1365" s="5">
        <v>1</v>
      </c>
      <c r="G1365" s="6">
        <v>7086000</v>
      </c>
      <c r="H1365" s="6">
        <v>7086000</v>
      </c>
      <c r="I1365" s="69">
        <v>41487</v>
      </c>
    </row>
    <row r="1366" spans="1:9" ht="27">
      <c r="A1366" s="2" t="s">
        <v>63</v>
      </c>
      <c r="B1366" s="2" t="s">
        <v>11</v>
      </c>
      <c r="C1366" s="16" t="s">
        <v>326</v>
      </c>
      <c r="D1366" s="18" t="s">
        <v>325</v>
      </c>
      <c r="E1366" s="24" t="s">
        <v>924</v>
      </c>
      <c r="F1366" s="5">
        <v>4</v>
      </c>
      <c r="G1366" s="6">
        <v>1769000</v>
      </c>
      <c r="H1366" s="6">
        <v>7076000</v>
      </c>
      <c r="I1366" s="69">
        <v>41487</v>
      </c>
    </row>
    <row r="1367" spans="1:9" ht="27">
      <c r="A1367" s="2" t="s">
        <v>63</v>
      </c>
      <c r="B1367" s="2" t="s">
        <v>10</v>
      </c>
      <c r="C1367" s="16" t="s">
        <v>324</v>
      </c>
      <c r="D1367" s="18" t="s">
        <v>323</v>
      </c>
      <c r="E1367" s="24" t="s">
        <v>924</v>
      </c>
      <c r="F1367" s="5">
        <v>4</v>
      </c>
      <c r="G1367" s="6">
        <v>1769000</v>
      </c>
      <c r="H1367" s="6">
        <v>7076000</v>
      </c>
      <c r="I1367" s="69">
        <v>41487</v>
      </c>
    </row>
    <row r="1368" spans="1:9" ht="27">
      <c r="A1368" s="2" t="s">
        <v>63</v>
      </c>
      <c r="B1368" s="2" t="s">
        <v>9</v>
      </c>
      <c r="C1368" s="16" t="s">
        <v>322</v>
      </c>
      <c r="D1368" s="18" t="s">
        <v>321</v>
      </c>
      <c r="E1368" s="24" t="s">
        <v>924</v>
      </c>
      <c r="F1368" s="5">
        <v>1</v>
      </c>
      <c r="G1368" s="6">
        <v>1347000</v>
      </c>
      <c r="H1368" s="6">
        <v>1347000</v>
      </c>
      <c r="I1368" s="69">
        <v>41487</v>
      </c>
    </row>
    <row r="1369" spans="1:9" ht="27">
      <c r="A1369" s="2" t="s">
        <v>63</v>
      </c>
      <c r="B1369" s="2" t="s">
        <v>8</v>
      </c>
      <c r="C1369" s="16" t="s">
        <v>320</v>
      </c>
      <c r="D1369" s="18" t="s">
        <v>319</v>
      </c>
      <c r="E1369" s="24" t="s">
        <v>924</v>
      </c>
      <c r="F1369" s="5">
        <v>2</v>
      </c>
      <c r="G1369" s="6">
        <v>963000</v>
      </c>
      <c r="H1369" s="6">
        <v>1926000</v>
      </c>
      <c r="I1369" s="69">
        <v>41487</v>
      </c>
    </row>
    <row r="1370" spans="1:9">
      <c r="A1370" s="2" t="s">
        <v>63</v>
      </c>
      <c r="B1370" s="3" t="s">
        <v>128</v>
      </c>
      <c r="C1370" s="4" t="s">
        <v>318</v>
      </c>
      <c r="F1370" s="5"/>
      <c r="G1370" s="6">
        <v>0</v>
      </c>
      <c r="H1370" s="6">
        <v>0</v>
      </c>
      <c r="I1370" s="69">
        <v>41487</v>
      </c>
    </row>
    <row r="1371" spans="1:9">
      <c r="A1371" s="2" t="s">
        <v>63</v>
      </c>
      <c r="B1371" s="2" t="s">
        <v>0</v>
      </c>
      <c r="C1371" s="20" t="s">
        <v>317</v>
      </c>
      <c r="D1371" s="2" t="s">
        <v>316</v>
      </c>
      <c r="E1371" s="2" t="s">
        <v>924</v>
      </c>
      <c r="F1371" s="5">
        <v>5</v>
      </c>
      <c r="G1371" s="6">
        <v>1183000</v>
      </c>
      <c r="H1371" s="6">
        <v>5915000</v>
      </c>
      <c r="I1371" s="69">
        <v>41487</v>
      </c>
    </row>
    <row r="1372" spans="1:9">
      <c r="A1372" s="2" t="s">
        <v>63</v>
      </c>
      <c r="B1372" s="2" t="s">
        <v>14</v>
      </c>
      <c r="C1372" s="20" t="s">
        <v>315</v>
      </c>
      <c r="D1372" s="2" t="s">
        <v>314</v>
      </c>
      <c r="E1372" s="2" t="s">
        <v>924</v>
      </c>
      <c r="F1372" s="5">
        <v>5</v>
      </c>
      <c r="G1372" s="6">
        <v>502000</v>
      </c>
      <c r="H1372" s="6">
        <v>2510000</v>
      </c>
      <c r="I1372" s="69">
        <v>41487</v>
      </c>
    </row>
    <row r="1373" spans="1:9">
      <c r="A1373" s="2" t="s">
        <v>63</v>
      </c>
      <c r="B1373" s="2" t="s">
        <v>13</v>
      </c>
      <c r="C1373" s="20" t="s">
        <v>313</v>
      </c>
      <c r="D1373" s="2" t="s">
        <v>312</v>
      </c>
      <c r="E1373" s="2" t="s">
        <v>924</v>
      </c>
      <c r="F1373" s="5">
        <v>14</v>
      </c>
      <c r="G1373" s="6">
        <v>1077000</v>
      </c>
      <c r="H1373" s="6">
        <v>15078000</v>
      </c>
      <c r="I1373" s="69">
        <v>41487</v>
      </c>
    </row>
    <row r="1374" spans="1:9">
      <c r="A1374" s="2" t="s">
        <v>63</v>
      </c>
      <c r="B1374" s="2" t="s">
        <v>12</v>
      </c>
      <c r="C1374" s="20" t="s">
        <v>311</v>
      </c>
      <c r="D1374" s="2" t="s">
        <v>310</v>
      </c>
      <c r="E1374" s="2" t="s">
        <v>924</v>
      </c>
      <c r="F1374" s="5">
        <v>3</v>
      </c>
      <c r="G1374" s="6">
        <v>2370000</v>
      </c>
      <c r="H1374" s="6">
        <v>7110000</v>
      </c>
      <c r="I1374" s="69">
        <v>41487</v>
      </c>
    </row>
    <row r="1375" spans="1:9">
      <c r="A1375" s="2" t="s">
        <v>63</v>
      </c>
      <c r="B1375" s="2" t="s">
        <v>11</v>
      </c>
      <c r="C1375" s="20" t="s">
        <v>309</v>
      </c>
      <c r="D1375" s="2" t="s">
        <v>308</v>
      </c>
      <c r="E1375" s="2" t="s">
        <v>924</v>
      </c>
      <c r="F1375" s="5">
        <v>2</v>
      </c>
      <c r="G1375" s="6">
        <v>3992000</v>
      </c>
      <c r="H1375" s="6">
        <v>7984000</v>
      </c>
      <c r="I1375" s="69">
        <v>41487</v>
      </c>
    </row>
    <row r="1376" spans="1:9">
      <c r="A1376" s="2" t="s">
        <v>63</v>
      </c>
      <c r="B1376" s="2" t="s">
        <v>10</v>
      </c>
      <c r="C1376" s="20" t="s">
        <v>307</v>
      </c>
      <c r="D1376" s="2" t="s">
        <v>306</v>
      </c>
      <c r="E1376" s="2" t="s">
        <v>924</v>
      </c>
      <c r="F1376" s="5">
        <v>5</v>
      </c>
      <c r="G1376" s="6">
        <v>2058000</v>
      </c>
      <c r="H1376" s="6">
        <v>10290000</v>
      </c>
      <c r="I1376" s="69">
        <v>41487</v>
      </c>
    </row>
    <row r="1377" spans="1:9">
      <c r="A1377" s="2" t="s">
        <v>63</v>
      </c>
      <c r="B1377" s="2" t="s">
        <v>9</v>
      </c>
      <c r="C1377" s="20" t="s">
        <v>305</v>
      </c>
      <c r="D1377" s="2" t="s">
        <v>304</v>
      </c>
      <c r="E1377" s="2" t="s">
        <v>924</v>
      </c>
      <c r="F1377" s="5">
        <v>5</v>
      </c>
      <c r="G1377" s="6">
        <v>213000</v>
      </c>
      <c r="H1377" s="6">
        <v>1065000</v>
      </c>
      <c r="I1377" s="69">
        <v>41487</v>
      </c>
    </row>
    <row r="1378" spans="1:9">
      <c r="A1378" s="2" t="s">
        <v>63</v>
      </c>
      <c r="B1378" s="2" t="s">
        <v>8</v>
      </c>
      <c r="C1378" s="20" t="s">
        <v>303</v>
      </c>
      <c r="D1378" s="2" t="s">
        <v>302</v>
      </c>
      <c r="E1378" s="2" t="s">
        <v>924</v>
      </c>
      <c r="F1378" s="5">
        <v>5</v>
      </c>
      <c r="G1378" s="6">
        <v>277000</v>
      </c>
      <c r="H1378" s="6">
        <v>1385000</v>
      </c>
      <c r="I1378" s="69">
        <v>41487</v>
      </c>
    </row>
    <row r="1379" spans="1:9">
      <c r="A1379" s="2" t="s">
        <v>63</v>
      </c>
      <c r="B1379" s="2" t="s">
        <v>7</v>
      </c>
      <c r="C1379" s="20" t="s">
        <v>301</v>
      </c>
      <c r="D1379" s="2" t="s">
        <v>300</v>
      </c>
      <c r="E1379" s="2" t="s">
        <v>924</v>
      </c>
      <c r="F1379" s="5">
        <v>4</v>
      </c>
      <c r="G1379" s="6">
        <v>261000</v>
      </c>
      <c r="H1379" s="6">
        <v>1044000</v>
      </c>
      <c r="I1379" s="69">
        <v>41487</v>
      </c>
    </row>
    <row r="1380" spans="1:9">
      <c r="A1380" s="2" t="s">
        <v>63</v>
      </c>
      <c r="F1380" s="5"/>
      <c r="G1380" s="6">
        <v>0</v>
      </c>
      <c r="I1380" s="69">
        <v>41487</v>
      </c>
    </row>
    <row r="1381" spans="1:9">
      <c r="A1381" s="2" t="s">
        <v>63</v>
      </c>
      <c r="B1381" s="3" t="s">
        <v>59</v>
      </c>
      <c r="C1381" s="4" t="s">
        <v>299</v>
      </c>
      <c r="F1381" s="5"/>
      <c r="G1381" s="6">
        <v>0</v>
      </c>
      <c r="H1381" s="6">
        <v>0</v>
      </c>
      <c r="I1381" s="69">
        <v>41487</v>
      </c>
    </row>
    <row r="1382" spans="1:9">
      <c r="A1382" s="2" t="s">
        <v>63</v>
      </c>
      <c r="B1382" s="2" t="s">
        <v>0</v>
      </c>
      <c r="C1382" s="20" t="s">
        <v>298</v>
      </c>
      <c r="D1382" s="2" t="s">
        <v>297</v>
      </c>
      <c r="E1382" s="2" t="s">
        <v>924</v>
      </c>
      <c r="F1382" s="5">
        <v>31</v>
      </c>
      <c r="G1382" s="6">
        <v>1772000</v>
      </c>
      <c r="H1382" s="6">
        <v>54932000</v>
      </c>
      <c r="I1382" s="69">
        <v>41487</v>
      </c>
    </row>
    <row r="1383" spans="1:9">
      <c r="A1383" s="2" t="s">
        <v>63</v>
      </c>
      <c r="B1383" s="2" t="s">
        <v>29</v>
      </c>
      <c r="C1383" s="20" t="s">
        <v>296</v>
      </c>
      <c r="D1383" s="8" t="s">
        <v>295</v>
      </c>
      <c r="E1383" s="8" t="s">
        <v>924</v>
      </c>
      <c r="F1383" s="5">
        <v>3</v>
      </c>
      <c r="G1383" s="6">
        <v>986000</v>
      </c>
      <c r="H1383" s="6">
        <v>2958000</v>
      </c>
      <c r="I1383" s="69">
        <v>41487</v>
      </c>
    </row>
    <row r="1384" spans="1:9">
      <c r="A1384" s="2" t="s">
        <v>63</v>
      </c>
      <c r="B1384" s="3" t="s">
        <v>78</v>
      </c>
      <c r="C1384" s="4" t="s">
        <v>294</v>
      </c>
      <c r="F1384" s="5"/>
      <c r="I1384" s="69">
        <v>41487</v>
      </c>
    </row>
    <row r="1385" spans="1:9">
      <c r="A1385" s="2" t="s">
        <v>63</v>
      </c>
      <c r="B1385" s="2" t="s">
        <v>0</v>
      </c>
      <c r="C1385" s="20" t="s">
        <v>293</v>
      </c>
      <c r="D1385" s="8" t="s">
        <v>292</v>
      </c>
      <c r="E1385" s="2" t="s">
        <v>924</v>
      </c>
      <c r="F1385" s="5">
        <v>1</v>
      </c>
      <c r="G1385" s="6">
        <v>2763000</v>
      </c>
      <c r="H1385" s="6">
        <v>2763000</v>
      </c>
      <c r="I1385" s="69">
        <v>41487</v>
      </c>
    </row>
    <row r="1386" spans="1:9" ht="27">
      <c r="A1386" s="2" t="s">
        <v>63</v>
      </c>
      <c r="B1386" s="2" t="s">
        <v>14</v>
      </c>
      <c r="C1386" s="20" t="s">
        <v>291</v>
      </c>
      <c r="D1386" s="8" t="s">
        <v>290</v>
      </c>
      <c r="E1386" s="2" t="s">
        <v>924</v>
      </c>
      <c r="F1386" s="5">
        <v>1</v>
      </c>
      <c r="G1386" s="6">
        <v>1857000</v>
      </c>
      <c r="H1386" s="6">
        <v>1857000</v>
      </c>
      <c r="I1386" s="69">
        <v>41487</v>
      </c>
    </row>
    <row r="1387" spans="1:9">
      <c r="A1387" s="2" t="s">
        <v>63</v>
      </c>
      <c r="B1387" s="2" t="s">
        <v>13</v>
      </c>
      <c r="C1387" s="20" t="s">
        <v>289</v>
      </c>
      <c r="D1387" s="8"/>
      <c r="E1387" s="2" t="s">
        <v>924</v>
      </c>
      <c r="F1387" s="5">
        <v>1</v>
      </c>
      <c r="G1387" s="6">
        <v>1228000</v>
      </c>
      <c r="H1387" s="6">
        <v>1228000</v>
      </c>
      <c r="I1387" s="69">
        <v>41487</v>
      </c>
    </row>
    <row r="1388" spans="1:9">
      <c r="A1388" s="2" t="s">
        <v>63</v>
      </c>
      <c r="B1388" s="2" t="s">
        <v>12</v>
      </c>
      <c r="C1388" s="20" t="s">
        <v>288</v>
      </c>
      <c r="D1388" s="8" t="s">
        <v>287</v>
      </c>
      <c r="E1388" s="2" t="s">
        <v>924</v>
      </c>
      <c r="F1388" s="5">
        <v>1</v>
      </c>
      <c r="G1388" s="6">
        <v>1290000</v>
      </c>
      <c r="H1388" s="6">
        <v>1290000</v>
      </c>
      <c r="I1388" s="69">
        <v>41487</v>
      </c>
    </row>
    <row r="1389" spans="1:9">
      <c r="A1389" s="2" t="s">
        <v>63</v>
      </c>
      <c r="B1389" s="2" t="s">
        <v>11</v>
      </c>
      <c r="C1389" s="20" t="s">
        <v>286</v>
      </c>
      <c r="D1389" s="8" t="s">
        <v>285</v>
      </c>
      <c r="E1389" s="2" t="s">
        <v>924</v>
      </c>
      <c r="F1389" s="5">
        <v>2</v>
      </c>
      <c r="G1389" s="6">
        <v>693000</v>
      </c>
      <c r="H1389" s="6">
        <v>1386000</v>
      </c>
      <c r="I1389" s="69">
        <v>41487</v>
      </c>
    </row>
    <row r="1390" spans="1:9">
      <c r="A1390" s="2" t="s">
        <v>63</v>
      </c>
      <c r="B1390" s="2" t="s">
        <v>10</v>
      </c>
      <c r="C1390" s="20" t="s">
        <v>284</v>
      </c>
      <c r="D1390" s="8" t="s">
        <v>283</v>
      </c>
      <c r="E1390" s="2" t="s">
        <v>924</v>
      </c>
      <c r="F1390" s="5">
        <v>13</v>
      </c>
      <c r="G1390" s="6">
        <v>752000</v>
      </c>
      <c r="H1390" s="6">
        <v>9776000</v>
      </c>
      <c r="I1390" s="69">
        <v>41487</v>
      </c>
    </row>
    <row r="1391" spans="1:9">
      <c r="A1391" s="2" t="s">
        <v>63</v>
      </c>
      <c r="B1391" s="2" t="s">
        <v>9</v>
      </c>
      <c r="C1391" s="20" t="s">
        <v>282</v>
      </c>
      <c r="D1391" s="2" t="s">
        <v>281</v>
      </c>
      <c r="E1391" s="2" t="s">
        <v>924</v>
      </c>
      <c r="F1391" s="5">
        <v>2</v>
      </c>
      <c r="G1391" s="6">
        <v>573000</v>
      </c>
      <c r="H1391" s="6">
        <v>1146000</v>
      </c>
      <c r="I1391" s="69">
        <v>41487</v>
      </c>
    </row>
    <row r="1392" spans="1:9">
      <c r="A1392" s="2" t="s">
        <v>63</v>
      </c>
      <c r="B1392" s="3" t="s">
        <v>68</v>
      </c>
      <c r="C1392" s="4" t="s">
        <v>280</v>
      </c>
      <c r="F1392" s="5"/>
      <c r="G1392" s="6">
        <v>0</v>
      </c>
      <c r="H1392" s="6">
        <v>0</v>
      </c>
      <c r="I1392" s="69">
        <v>41487</v>
      </c>
    </row>
    <row r="1393" spans="1:9">
      <c r="A1393" s="2" t="s">
        <v>63</v>
      </c>
      <c r="B1393" s="2" t="s">
        <v>0</v>
      </c>
      <c r="C1393" s="20" t="s">
        <v>279</v>
      </c>
      <c r="D1393" s="2" t="s">
        <v>278</v>
      </c>
      <c r="E1393" s="33" t="s">
        <v>924</v>
      </c>
      <c r="F1393" s="5">
        <v>2</v>
      </c>
      <c r="G1393" s="6">
        <v>7363000</v>
      </c>
      <c r="H1393" s="6">
        <v>14726000</v>
      </c>
      <c r="I1393" s="69">
        <v>41487</v>
      </c>
    </row>
    <row r="1394" spans="1:9">
      <c r="A1394" s="2" t="s">
        <v>63</v>
      </c>
      <c r="B1394" s="2" t="s">
        <v>29</v>
      </c>
      <c r="C1394" s="20" t="s">
        <v>277</v>
      </c>
      <c r="D1394" s="2" t="s">
        <v>276</v>
      </c>
      <c r="E1394" s="33" t="s">
        <v>924</v>
      </c>
      <c r="F1394" s="5">
        <v>2</v>
      </c>
      <c r="G1394" s="6">
        <v>842000</v>
      </c>
      <c r="H1394" s="6">
        <v>1684000</v>
      </c>
      <c r="I1394" s="69">
        <v>41487</v>
      </c>
    </row>
    <row r="1395" spans="1:9">
      <c r="A1395" s="2" t="s">
        <v>63</v>
      </c>
      <c r="B1395" s="3" t="s">
        <v>275</v>
      </c>
      <c r="C1395" s="4" t="s">
        <v>274</v>
      </c>
      <c r="F1395" s="5"/>
      <c r="G1395" s="6">
        <v>0</v>
      </c>
      <c r="H1395" s="6">
        <v>0</v>
      </c>
      <c r="I1395" s="69">
        <v>41487</v>
      </c>
    </row>
    <row r="1396" spans="1:9">
      <c r="A1396" s="2" t="s">
        <v>63</v>
      </c>
      <c r="B1396" s="2" t="s">
        <v>0</v>
      </c>
      <c r="C1396" s="20" t="s">
        <v>273</v>
      </c>
      <c r="D1396" s="2" t="s">
        <v>75</v>
      </c>
      <c r="E1396" s="2" t="s">
        <v>924</v>
      </c>
      <c r="F1396" s="5">
        <v>10</v>
      </c>
      <c r="G1396" s="6">
        <v>1451000</v>
      </c>
      <c r="H1396" s="6">
        <v>14510000</v>
      </c>
      <c r="I1396" s="69">
        <v>41487</v>
      </c>
    </row>
    <row r="1397" spans="1:9">
      <c r="A1397" s="2" t="s">
        <v>63</v>
      </c>
      <c r="B1397" s="2" t="s">
        <v>29</v>
      </c>
      <c r="C1397" s="20" t="s">
        <v>272</v>
      </c>
      <c r="D1397" s="2" t="s">
        <v>271</v>
      </c>
      <c r="E1397" s="2" t="s">
        <v>924</v>
      </c>
      <c r="F1397" s="5">
        <v>30</v>
      </c>
      <c r="G1397" s="6">
        <v>32000</v>
      </c>
      <c r="H1397" s="6">
        <v>960000</v>
      </c>
      <c r="I1397" s="69">
        <v>41487</v>
      </c>
    </row>
    <row r="1398" spans="1:9">
      <c r="A1398" s="2" t="s">
        <v>63</v>
      </c>
      <c r="B1398" s="3" t="s">
        <v>270</v>
      </c>
      <c r="C1398" s="4" t="s">
        <v>61</v>
      </c>
      <c r="F1398" s="5"/>
      <c r="G1398" s="6">
        <v>0</v>
      </c>
      <c r="H1398" s="6">
        <v>0</v>
      </c>
      <c r="I1398" s="69">
        <v>41487</v>
      </c>
    </row>
    <row r="1399" spans="1:9">
      <c r="A1399" s="2" t="s">
        <v>63</v>
      </c>
      <c r="B1399" s="3" t="s">
        <v>269</v>
      </c>
      <c r="C1399" s="4" t="s">
        <v>268</v>
      </c>
      <c r="F1399" s="5"/>
      <c r="G1399" s="6">
        <v>0</v>
      </c>
      <c r="H1399" s="6">
        <v>0</v>
      </c>
      <c r="I1399" s="69">
        <v>41487</v>
      </c>
    </row>
    <row r="1400" spans="1:9">
      <c r="A1400" s="2" t="s">
        <v>63</v>
      </c>
      <c r="B1400" s="2" t="s">
        <v>0</v>
      </c>
      <c r="C1400" s="20" t="s">
        <v>268</v>
      </c>
      <c r="D1400" s="2" t="s">
        <v>267</v>
      </c>
      <c r="E1400" s="2" t="s">
        <v>924</v>
      </c>
      <c r="F1400" s="5">
        <v>1</v>
      </c>
      <c r="G1400" s="6">
        <v>4457000</v>
      </c>
      <c r="H1400" s="6">
        <v>4457000</v>
      </c>
      <c r="I1400" s="69">
        <v>41487</v>
      </c>
    </row>
    <row r="1401" spans="1:9">
      <c r="A1401" s="2" t="s">
        <v>63</v>
      </c>
      <c r="B1401" s="2" t="s">
        <v>29</v>
      </c>
      <c r="C1401" s="20" t="s">
        <v>266</v>
      </c>
      <c r="D1401" s="2" t="s">
        <v>58</v>
      </c>
      <c r="E1401" s="2" t="s">
        <v>924</v>
      </c>
      <c r="F1401" s="5">
        <v>1</v>
      </c>
      <c r="G1401" s="6">
        <v>828000</v>
      </c>
      <c r="H1401" s="6">
        <v>828000</v>
      </c>
      <c r="I1401" s="69">
        <v>41487</v>
      </c>
    </row>
    <row r="1402" spans="1:9">
      <c r="A1402" s="2" t="s">
        <v>63</v>
      </c>
      <c r="B1402" s="3" t="s">
        <v>265</v>
      </c>
      <c r="C1402" s="4" t="s">
        <v>264</v>
      </c>
      <c r="F1402" s="5"/>
      <c r="G1402" s="6">
        <v>0</v>
      </c>
      <c r="H1402" s="6">
        <v>0</v>
      </c>
      <c r="I1402" s="69">
        <v>41487</v>
      </c>
    </row>
    <row r="1403" spans="1:9">
      <c r="A1403" s="2" t="s">
        <v>63</v>
      </c>
      <c r="C1403" s="20" t="s">
        <v>263</v>
      </c>
      <c r="D1403" s="2" t="s">
        <v>261</v>
      </c>
      <c r="E1403" s="2" t="s">
        <v>15</v>
      </c>
      <c r="F1403" s="5">
        <v>5</v>
      </c>
      <c r="G1403" s="6">
        <v>4872000</v>
      </c>
      <c r="H1403" s="6">
        <v>24360000</v>
      </c>
      <c r="I1403" s="69">
        <v>41487</v>
      </c>
    </row>
    <row r="1404" spans="1:9" ht="27">
      <c r="A1404" s="2" t="s">
        <v>63</v>
      </c>
      <c r="C1404" s="20" t="s">
        <v>262</v>
      </c>
      <c r="D1404" s="2" t="s">
        <v>261</v>
      </c>
      <c r="E1404" s="2" t="s">
        <v>15</v>
      </c>
      <c r="F1404" s="5">
        <v>5</v>
      </c>
      <c r="G1404" s="6">
        <v>4872000</v>
      </c>
      <c r="H1404" s="6">
        <v>24360000</v>
      </c>
      <c r="I1404" s="69">
        <v>41487</v>
      </c>
    </row>
    <row r="1405" spans="1:9">
      <c r="A1405" s="2" t="s">
        <v>63</v>
      </c>
      <c r="C1405" s="20" t="s">
        <v>260</v>
      </c>
      <c r="D1405" s="2" t="s">
        <v>258</v>
      </c>
      <c r="E1405" s="2" t="s">
        <v>15</v>
      </c>
      <c r="F1405" s="5">
        <v>2</v>
      </c>
      <c r="G1405" s="6">
        <v>2990000</v>
      </c>
      <c r="H1405" s="6">
        <v>5980000</v>
      </c>
      <c r="I1405" s="69">
        <v>41487</v>
      </c>
    </row>
    <row r="1406" spans="1:9" ht="27">
      <c r="A1406" s="2" t="s">
        <v>63</v>
      </c>
      <c r="C1406" s="20" t="s">
        <v>259</v>
      </c>
      <c r="D1406" s="2" t="s">
        <v>258</v>
      </c>
      <c r="E1406" s="2" t="s">
        <v>15</v>
      </c>
      <c r="F1406" s="5">
        <v>2</v>
      </c>
      <c r="G1406" s="6">
        <v>2990000</v>
      </c>
      <c r="H1406" s="6">
        <v>5980000</v>
      </c>
      <c r="I1406" s="69">
        <v>41487</v>
      </c>
    </row>
    <row r="1407" spans="1:9">
      <c r="A1407" s="2" t="s">
        <v>63</v>
      </c>
      <c r="C1407" s="20" t="s">
        <v>257</v>
      </c>
      <c r="D1407" s="2" t="s">
        <v>256</v>
      </c>
      <c r="E1407" s="2" t="s">
        <v>15</v>
      </c>
      <c r="F1407" s="5">
        <v>6</v>
      </c>
      <c r="G1407" s="6">
        <v>3986000</v>
      </c>
      <c r="H1407" s="6">
        <v>23916000</v>
      </c>
      <c r="I1407" s="69">
        <v>41487</v>
      </c>
    </row>
    <row r="1408" spans="1:9">
      <c r="A1408" s="2" t="s">
        <v>63</v>
      </c>
      <c r="C1408" s="20" t="s">
        <v>255</v>
      </c>
      <c r="D1408" s="2" t="s">
        <v>254</v>
      </c>
      <c r="E1408" s="2" t="s">
        <v>15</v>
      </c>
      <c r="F1408" s="5">
        <v>6</v>
      </c>
      <c r="G1408" s="6">
        <v>1329000</v>
      </c>
      <c r="H1408" s="6">
        <v>7974000</v>
      </c>
      <c r="I1408" s="69">
        <v>41487</v>
      </c>
    </row>
    <row r="1409" spans="1:9">
      <c r="A1409" s="2" t="s">
        <v>63</v>
      </c>
      <c r="C1409" s="20" t="s">
        <v>253</v>
      </c>
      <c r="D1409" s="2" t="s">
        <v>252</v>
      </c>
      <c r="E1409" s="2" t="s">
        <v>15</v>
      </c>
      <c r="F1409" s="5">
        <v>2</v>
      </c>
      <c r="G1409" s="6">
        <v>5204000</v>
      </c>
      <c r="H1409" s="6">
        <v>10408000</v>
      </c>
      <c r="I1409" s="69">
        <v>41487</v>
      </c>
    </row>
    <row r="1410" spans="1:9">
      <c r="A1410" s="2" t="s">
        <v>63</v>
      </c>
      <c r="C1410" s="20" t="s">
        <v>251</v>
      </c>
      <c r="D1410" s="2" t="s">
        <v>250</v>
      </c>
      <c r="E1410" s="2" t="s">
        <v>15</v>
      </c>
      <c r="F1410" s="5">
        <v>1</v>
      </c>
      <c r="G1410" s="6">
        <v>554000</v>
      </c>
      <c r="H1410" s="6">
        <v>554000</v>
      </c>
      <c r="I1410" s="69">
        <v>41487</v>
      </c>
    </row>
    <row r="1411" spans="1:9">
      <c r="A1411" s="2" t="s">
        <v>63</v>
      </c>
      <c r="C1411" s="20" t="s">
        <v>249</v>
      </c>
      <c r="D1411" s="2" t="s">
        <v>248</v>
      </c>
      <c r="E1411" s="2" t="s">
        <v>15</v>
      </c>
      <c r="F1411" s="5">
        <v>1</v>
      </c>
      <c r="G1411" s="6">
        <v>554000</v>
      </c>
      <c r="H1411" s="6">
        <v>554000</v>
      </c>
      <c r="I1411" s="69">
        <v>41487</v>
      </c>
    </row>
    <row r="1412" spans="1:9">
      <c r="A1412" s="2" t="s">
        <v>63</v>
      </c>
      <c r="C1412" s="20" t="s">
        <v>247</v>
      </c>
      <c r="D1412" s="2" t="s">
        <v>246</v>
      </c>
      <c r="E1412" s="2" t="s">
        <v>15</v>
      </c>
      <c r="F1412" s="5">
        <v>2</v>
      </c>
      <c r="G1412" s="6">
        <v>333000</v>
      </c>
      <c r="H1412" s="6">
        <v>666000</v>
      </c>
      <c r="I1412" s="69">
        <v>41487</v>
      </c>
    </row>
    <row r="1413" spans="1:9">
      <c r="A1413" s="2" t="s">
        <v>63</v>
      </c>
      <c r="C1413" s="20" t="s">
        <v>245</v>
      </c>
      <c r="D1413" s="2" t="s">
        <v>244</v>
      </c>
      <c r="E1413" s="2" t="s">
        <v>15</v>
      </c>
      <c r="F1413" s="5">
        <v>8</v>
      </c>
      <c r="G1413" s="6">
        <v>2326000</v>
      </c>
      <c r="H1413" s="6">
        <v>18608000</v>
      </c>
      <c r="I1413" s="69">
        <v>41487</v>
      </c>
    </row>
    <row r="1414" spans="1:9">
      <c r="A1414" s="2" t="s">
        <v>63</v>
      </c>
      <c r="C1414" s="20" t="s">
        <v>243</v>
      </c>
      <c r="D1414" s="2" t="s">
        <v>242</v>
      </c>
      <c r="E1414" s="2" t="s">
        <v>15</v>
      </c>
      <c r="F1414" s="5">
        <v>8</v>
      </c>
      <c r="G1414" s="6">
        <v>1163000</v>
      </c>
      <c r="H1414" s="6">
        <v>9304000</v>
      </c>
      <c r="I1414" s="69">
        <v>41487</v>
      </c>
    </row>
    <row r="1415" spans="1:9" ht="27">
      <c r="A1415" s="2" t="s">
        <v>63</v>
      </c>
      <c r="C1415" s="20" t="s">
        <v>241</v>
      </c>
      <c r="D1415" s="2" t="s">
        <v>240</v>
      </c>
      <c r="E1415" s="2" t="s">
        <v>15</v>
      </c>
      <c r="F1415" s="5">
        <v>2</v>
      </c>
      <c r="G1415" s="6">
        <v>4485000</v>
      </c>
      <c r="H1415" s="6">
        <v>8970000</v>
      </c>
      <c r="I1415" s="69">
        <v>41487</v>
      </c>
    </row>
    <row r="1416" spans="1:9" ht="27">
      <c r="A1416" s="2" t="s">
        <v>63</v>
      </c>
      <c r="C1416" s="20" t="s">
        <v>239</v>
      </c>
      <c r="D1416" s="2" t="s">
        <v>238</v>
      </c>
      <c r="E1416" s="2" t="s">
        <v>15</v>
      </c>
      <c r="F1416" s="5">
        <v>2</v>
      </c>
      <c r="G1416" s="6">
        <v>3211000</v>
      </c>
      <c r="H1416" s="6">
        <v>6422000</v>
      </c>
      <c r="I1416" s="69">
        <v>41487</v>
      </c>
    </row>
    <row r="1417" spans="1:9">
      <c r="A1417" s="2" t="s">
        <v>63</v>
      </c>
      <c r="C1417" s="20" t="s">
        <v>237</v>
      </c>
      <c r="D1417" s="2" t="s">
        <v>236</v>
      </c>
      <c r="E1417" s="2" t="s">
        <v>15</v>
      </c>
      <c r="F1417" s="5">
        <v>2</v>
      </c>
      <c r="G1417" s="6">
        <v>5204000</v>
      </c>
      <c r="H1417" s="6">
        <v>10408000</v>
      </c>
      <c r="I1417" s="69">
        <v>41487</v>
      </c>
    </row>
    <row r="1418" spans="1:9">
      <c r="A1418" s="2" t="s">
        <v>63</v>
      </c>
      <c r="C1418" s="20" t="s">
        <v>223</v>
      </c>
      <c r="D1418" s="2" t="s">
        <v>235</v>
      </c>
      <c r="E1418" s="2" t="s">
        <v>15</v>
      </c>
      <c r="F1418" s="5">
        <v>1</v>
      </c>
      <c r="G1418" s="6">
        <v>122000</v>
      </c>
      <c r="H1418" s="6">
        <v>122000</v>
      </c>
      <c r="I1418" s="69">
        <v>41487</v>
      </c>
    </row>
    <row r="1419" spans="1:9">
      <c r="A1419" s="2" t="s">
        <v>63</v>
      </c>
      <c r="C1419" s="20" t="s">
        <v>234</v>
      </c>
      <c r="D1419" s="2" t="s">
        <v>233</v>
      </c>
      <c r="E1419" s="2" t="s">
        <v>15</v>
      </c>
      <c r="F1419" s="5">
        <v>1</v>
      </c>
      <c r="G1419" s="6">
        <v>665000</v>
      </c>
      <c r="H1419" s="6">
        <v>665000</v>
      </c>
      <c r="I1419" s="69">
        <v>41487</v>
      </c>
    </row>
    <row r="1420" spans="1:9">
      <c r="A1420" s="2" t="s">
        <v>63</v>
      </c>
      <c r="C1420" s="20" t="s">
        <v>232</v>
      </c>
      <c r="D1420" s="2" t="s">
        <v>230</v>
      </c>
      <c r="E1420" s="2" t="s">
        <v>15</v>
      </c>
      <c r="F1420" s="5">
        <v>1</v>
      </c>
      <c r="G1420" s="6">
        <v>3544000</v>
      </c>
      <c r="H1420" s="6">
        <v>3544000</v>
      </c>
      <c r="I1420" s="69">
        <v>41487</v>
      </c>
    </row>
    <row r="1421" spans="1:9">
      <c r="A1421" s="2" t="s">
        <v>63</v>
      </c>
      <c r="C1421" s="20" t="s">
        <v>231</v>
      </c>
      <c r="D1421" s="2" t="s">
        <v>230</v>
      </c>
      <c r="E1421" s="2" t="s">
        <v>15</v>
      </c>
      <c r="F1421" s="5">
        <v>1</v>
      </c>
      <c r="G1421" s="6">
        <v>3544000</v>
      </c>
      <c r="H1421" s="6">
        <v>3544000</v>
      </c>
      <c r="I1421" s="69">
        <v>41487</v>
      </c>
    </row>
    <row r="1422" spans="1:9">
      <c r="A1422" s="2" t="s">
        <v>63</v>
      </c>
      <c r="C1422" s="20" t="s">
        <v>229</v>
      </c>
      <c r="D1422" s="2" t="s">
        <v>228</v>
      </c>
      <c r="E1422" s="2" t="s">
        <v>15</v>
      </c>
      <c r="F1422" s="5">
        <v>1</v>
      </c>
      <c r="G1422" s="6">
        <v>964000</v>
      </c>
      <c r="H1422" s="6">
        <v>964000</v>
      </c>
      <c r="I1422" s="69">
        <v>41487</v>
      </c>
    </row>
    <row r="1423" spans="1:9">
      <c r="A1423" s="2" t="s">
        <v>63</v>
      </c>
      <c r="C1423" s="20" t="s">
        <v>227</v>
      </c>
      <c r="D1423" s="2" t="s">
        <v>226</v>
      </c>
      <c r="E1423" s="2" t="s">
        <v>15</v>
      </c>
      <c r="F1423" s="5">
        <v>1</v>
      </c>
      <c r="G1423" s="6">
        <v>897000</v>
      </c>
      <c r="H1423" s="6">
        <v>897000</v>
      </c>
      <c r="I1423" s="69">
        <v>41487</v>
      </c>
    </row>
    <row r="1424" spans="1:9">
      <c r="A1424" s="2" t="s">
        <v>63</v>
      </c>
      <c r="C1424" s="20" t="s">
        <v>225</v>
      </c>
      <c r="D1424" s="2" t="s">
        <v>224</v>
      </c>
      <c r="E1424" s="2" t="s">
        <v>15</v>
      </c>
      <c r="F1424" s="5">
        <v>1</v>
      </c>
      <c r="G1424" s="6">
        <v>2990000</v>
      </c>
      <c r="H1424" s="6">
        <v>2990000</v>
      </c>
      <c r="I1424" s="69">
        <v>41487</v>
      </c>
    </row>
    <row r="1425" spans="1:9">
      <c r="A1425" s="2" t="s">
        <v>63</v>
      </c>
      <c r="C1425" s="20" t="s">
        <v>223</v>
      </c>
      <c r="D1425" s="2" t="s">
        <v>222</v>
      </c>
      <c r="E1425" s="2" t="s">
        <v>15</v>
      </c>
      <c r="F1425" s="5">
        <v>1</v>
      </c>
      <c r="G1425" s="6">
        <v>122000</v>
      </c>
      <c r="H1425" s="6">
        <v>122000</v>
      </c>
      <c r="I1425" s="69">
        <v>41487</v>
      </c>
    </row>
    <row r="1426" spans="1:9">
      <c r="A1426" s="2" t="s">
        <v>63</v>
      </c>
      <c r="C1426" s="20" t="s">
        <v>221</v>
      </c>
      <c r="D1426" s="2" t="s">
        <v>220</v>
      </c>
      <c r="E1426" s="2" t="s">
        <v>15</v>
      </c>
      <c r="F1426" s="5">
        <v>1</v>
      </c>
      <c r="G1426" s="6">
        <v>3023000</v>
      </c>
      <c r="H1426" s="6">
        <v>3023000</v>
      </c>
      <c r="I1426" s="69">
        <v>41487</v>
      </c>
    </row>
    <row r="1427" spans="1:9">
      <c r="A1427" s="2" t="s">
        <v>63</v>
      </c>
      <c r="C1427" s="20" t="s">
        <v>219</v>
      </c>
      <c r="E1427" s="2" t="s">
        <v>15</v>
      </c>
      <c r="F1427" s="5">
        <v>1</v>
      </c>
      <c r="G1427" s="6">
        <v>1108000</v>
      </c>
      <c r="H1427" s="6">
        <v>1108000</v>
      </c>
      <c r="I1427" s="69">
        <v>41487</v>
      </c>
    </row>
    <row r="1428" spans="1:9">
      <c r="A1428" s="2" t="s">
        <v>63</v>
      </c>
      <c r="C1428" s="20" t="s">
        <v>218</v>
      </c>
      <c r="E1428" s="2" t="s">
        <v>15</v>
      </c>
      <c r="F1428" s="5">
        <v>1</v>
      </c>
      <c r="G1428" s="6">
        <v>1108000</v>
      </c>
      <c r="H1428" s="6">
        <v>1108000</v>
      </c>
      <c r="I1428" s="69">
        <v>41487</v>
      </c>
    </row>
    <row r="1429" spans="1:9">
      <c r="A1429" s="2" t="s">
        <v>63</v>
      </c>
      <c r="B1429" s="3" t="s">
        <v>217</v>
      </c>
      <c r="C1429" s="4" t="s">
        <v>216</v>
      </c>
      <c r="E1429" s="24"/>
      <c r="F1429" s="5"/>
      <c r="G1429" s="6">
        <v>0</v>
      </c>
      <c r="H1429" s="6">
        <v>0</v>
      </c>
      <c r="I1429" s="69">
        <v>41487</v>
      </c>
    </row>
    <row r="1430" spans="1:9" ht="27">
      <c r="A1430" s="2" t="s">
        <v>63</v>
      </c>
      <c r="B1430" s="2" t="s">
        <v>0</v>
      </c>
      <c r="C1430" s="20" t="s">
        <v>215</v>
      </c>
      <c r="D1430" s="2" t="s">
        <v>214</v>
      </c>
      <c r="E1430" s="2" t="s">
        <v>15</v>
      </c>
      <c r="F1430" s="5">
        <v>1</v>
      </c>
      <c r="G1430" s="6">
        <v>2448000</v>
      </c>
      <c r="H1430" s="6">
        <v>2448000</v>
      </c>
      <c r="I1430" s="69">
        <v>41487</v>
      </c>
    </row>
    <row r="1431" spans="1:9">
      <c r="A1431" s="2" t="s">
        <v>63</v>
      </c>
      <c r="B1431" s="2" t="s">
        <v>29</v>
      </c>
      <c r="C1431" s="20" t="s">
        <v>213</v>
      </c>
      <c r="D1431" s="2" t="s">
        <v>212</v>
      </c>
      <c r="E1431" s="2" t="s">
        <v>15</v>
      </c>
      <c r="F1431" s="5">
        <v>1</v>
      </c>
      <c r="G1431" s="6">
        <v>46000</v>
      </c>
      <c r="H1431" s="6">
        <v>46000</v>
      </c>
      <c r="I1431" s="69">
        <v>41487</v>
      </c>
    </row>
    <row r="1432" spans="1:9">
      <c r="A1432" s="2" t="s">
        <v>63</v>
      </c>
      <c r="B1432" s="3" t="s">
        <v>211</v>
      </c>
      <c r="C1432" s="17" t="s">
        <v>210</v>
      </c>
      <c r="D1432" s="19" t="s">
        <v>939</v>
      </c>
      <c r="E1432" s="2" t="s">
        <v>15</v>
      </c>
      <c r="F1432" s="11">
        <v>1</v>
      </c>
      <c r="G1432" s="6">
        <v>1728000</v>
      </c>
      <c r="H1432" s="6">
        <v>1728000</v>
      </c>
      <c r="I1432" s="69">
        <v>41487</v>
      </c>
    </row>
    <row r="1433" spans="1:9">
      <c r="A1433" s="2" t="s">
        <v>63</v>
      </c>
      <c r="B1433" s="3" t="s">
        <v>209</v>
      </c>
      <c r="C1433" s="4" t="s">
        <v>208</v>
      </c>
      <c r="F1433" s="5"/>
      <c r="I1433" s="69">
        <v>41487</v>
      </c>
    </row>
    <row r="1434" spans="1:9">
      <c r="A1434" s="2" t="s">
        <v>63</v>
      </c>
      <c r="B1434" s="3" t="s">
        <v>17</v>
      </c>
      <c r="C1434" s="4" t="s">
        <v>207</v>
      </c>
      <c r="F1434" s="5"/>
      <c r="I1434" s="69">
        <v>41487</v>
      </c>
    </row>
    <row r="1435" spans="1:9">
      <c r="A1435" s="2" t="s">
        <v>63</v>
      </c>
      <c r="B1435" s="2" t="s">
        <v>0</v>
      </c>
      <c r="C1435" s="17" t="s">
        <v>206</v>
      </c>
      <c r="D1435" s="11" t="s">
        <v>205</v>
      </c>
      <c r="E1435" s="2" t="s">
        <v>15</v>
      </c>
      <c r="F1435" s="5">
        <v>1</v>
      </c>
      <c r="G1435" s="6">
        <v>9684000</v>
      </c>
      <c r="H1435" s="6">
        <v>9684000</v>
      </c>
      <c r="I1435" s="69">
        <v>41487</v>
      </c>
    </row>
    <row r="1436" spans="1:9">
      <c r="A1436" s="2" t="s">
        <v>63</v>
      </c>
      <c r="C1436" s="17" t="s">
        <v>204</v>
      </c>
      <c r="D1436" s="11" t="s">
        <v>203</v>
      </c>
      <c r="E1436" s="2" t="s">
        <v>15</v>
      </c>
      <c r="F1436" s="5">
        <v>1</v>
      </c>
      <c r="G1436" s="6">
        <v>1630000</v>
      </c>
      <c r="H1436" s="6">
        <v>1630000</v>
      </c>
      <c r="I1436" s="69">
        <v>41487</v>
      </c>
    </row>
    <row r="1437" spans="1:9">
      <c r="A1437" s="2" t="s">
        <v>63</v>
      </c>
      <c r="C1437" s="17" t="s">
        <v>202</v>
      </c>
      <c r="D1437" s="11" t="s">
        <v>201</v>
      </c>
      <c r="E1437" s="2" t="s">
        <v>15</v>
      </c>
      <c r="F1437" s="5">
        <v>1</v>
      </c>
      <c r="G1437" s="6">
        <v>590000</v>
      </c>
      <c r="H1437" s="6">
        <v>590000</v>
      </c>
      <c r="I1437" s="69">
        <v>41487</v>
      </c>
    </row>
    <row r="1438" spans="1:9">
      <c r="A1438" s="2" t="s">
        <v>63</v>
      </c>
      <c r="C1438" s="20" t="s">
        <v>200</v>
      </c>
      <c r="D1438" s="8" t="s">
        <v>199</v>
      </c>
      <c r="E1438" s="2" t="s">
        <v>15</v>
      </c>
      <c r="F1438" s="5">
        <v>2</v>
      </c>
      <c r="G1438" s="6">
        <v>978250</v>
      </c>
      <c r="H1438" s="6">
        <v>1956500</v>
      </c>
      <c r="I1438" s="69">
        <v>41487</v>
      </c>
    </row>
    <row r="1439" spans="1:9">
      <c r="A1439" s="2" t="s">
        <v>63</v>
      </c>
      <c r="F1439" s="5"/>
      <c r="G1439" s="6">
        <v>0</v>
      </c>
      <c r="H1439" s="6">
        <v>0</v>
      </c>
      <c r="I1439" s="69">
        <v>41487</v>
      </c>
    </row>
    <row r="1440" spans="1:9">
      <c r="A1440" s="2" t="s">
        <v>63</v>
      </c>
      <c r="B1440" s="3" t="s">
        <v>53</v>
      </c>
      <c r="C1440" s="4" t="s">
        <v>198</v>
      </c>
      <c r="F1440" s="5"/>
      <c r="G1440" s="6">
        <v>0</v>
      </c>
      <c r="H1440" s="6">
        <v>0</v>
      </c>
      <c r="I1440" s="69">
        <v>41487</v>
      </c>
    </row>
    <row r="1441" spans="1:9">
      <c r="A1441" s="2" t="s">
        <v>63</v>
      </c>
      <c r="B1441" s="31" t="s">
        <v>0</v>
      </c>
      <c r="C1441" s="17" t="s">
        <v>197</v>
      </c>
      <c r="D1441" s="8" t="s">
        <v>196</v>
      </c>
      <c r="E1441" s="33" t="s">
        <v>926</v>
      </c>
      <c r="F1441" s="5">
        <v>2</v>
      </c>
      <c r="G1441" s="6">
        <v>13641000</v>
      </c>
      <c r="H1441" s="6">
        <v>27282000</v>
      </c>
      <c r="I1441" s="69">
        <v>41487</v>
      </c>
    </row>
    <row r="1442" spans="1:9">
      <c r="A1442" s="2" t="s">
        <v>63</v>
      </c>
      <c r="B1442" s="31" t="s">
        <v>29</v>
      </c>
      <c r="C1442" s="17" t="s">
        <v>195</v>
      </c>
      <c r="D1442" s="8" t="s">
        <v>194</v>
      </c>
      <c r="E1442" s="33" t="s">
        <v>926</v>
      </c>
      <c r="F1442" s="5">
        <v>1</v>
      </c>
      <c r="G1442" s="6">
        <v>1532000</v>
      </c>
      <c r="H1442" s="6">
        <v>1532000</v>
      </c>
      <c r="I1442" s="69">
        <v>41487</v>
      </c>
    </row>
    <row r="1443" spans="1:9">
      <c r="A1443" s="2" t="s">
        <v>63</v>
      </c>
      <c r="B1443" s="32"/>
      <c r="C1443" s="17" t="s">
        <v>193</v>
      </c>
      <c r="D1443" s="8" t="s">
        <v>192</v>
      </c>
      <c r="E1443" s="33" t="s">
        <v>926</v>
      </c>
      <c r="F1443" s="5">
        <v>1</v>
      </c>
      <c r="G1443" s="6">
        <v>3290000</v>
      </c>
      <c r="H1443" s="6">
        <v>3290000</v>
      </c>
      <c r="I1443" s="69">
        <v>41487</v>
      </c>
    </row>
    <row r="1444" spans="1:9">
      <c r="A1444" s="2" t="s">
        <v>63</v>
      </c>
      <c r="B1444" s="32"/>
      <c r="C1444" s="17" t="s">
        <v>191</v>
      </c>
      <c r="D1444" s="8" t="s">
        <v>190</v>
      </c>
      <c r="E1444" s="33" t="s">
        <v>926</v>
      </c>
      <c r="F1444" s="5">
        <v>1</v>
      </c>
      <c r="G1444" s="6">
        <v>154000</v>
      </c>
      <c r="H1444" s="6">
        <v>154000</v>
      </c>
      <c r="I1444" s="69">
        <v>41487</v>
      </c>
    </row>
    <row r="1445" spans="1:9">
      <c r="A1445" s="2" t="s">
        <v>63</v>
      </c>
      <c r="B1445" s="32"/>
      <c r="C1445" s="17" t="s">
        <v>189</v>
      </c>
      <c r="D1445" s="8" t="s">
        <v>188</v>
      </c>
      <c r="E1445" s="33" t="s">
        <v>926</v>
      </c>
      <c r="F1445" s="5">
        <v>1</v>
      </c>
      <c r="G1445" s="6">
        <v>72000</v>
      </c>
      <c r="H1445" s="6">
        <v>72000</v>
      </c>
      <c r="I1445" s="69">
        <v>41487</v>
      </c>
    </row>
    <row r="1446" spans="1:9">
      <c r="A1446" s="2" t="s">
        <v>63</v>
      </c>
      <c r="B1446" s="31" t="s">
        <v>24</v>
      </c>
      <c r="C1446" s="17" t="s">
        <v>187</v>
      </c>
      <c r="D1446" s="8" t="s">
        <v>186</v>
      </c>
      <c r="E1446" s="33" t="s">
        <v>926</v>
      </c>
      <c r="F1446" s="5">
        <v>4</v>
      </c>
      <c r="G1446" s="6">
        <v>5338000</v>
      </c>
      <c r="H1446" s="6">
        <v>21352000</v>
      </c>
      <c r="I1446" s="69">
        <v>41487</v>
      </c>
    </row>
    <row r="1447" spans="1:9">
      <c r="A1447" s="2" t="s">
        <v>63</v>
      </c>
      <c r="B1447" s="32"/>
      <c r="C1447" s="17" t="s">
        <v>185</v>
      </c>
      <c r="D1447" s="8" t="s">
        <v>184</v>
      </c>
      <c r="E1447" s="33" t="s">
        <v>926</v>
      </c>
      <c r="F1447" s="5">
        <v>4</v>
      </c>
      <c r="G1447" s="6">
        <v>598000</v>
      </c>
      <c r="H1447" s="6">
        <v>2392000</v>
      </c>
      <c r="I1447" s="69">
        <v>41487</v>
      </c>
    </row>
    <row r="1448" spans="1:9">
      <c r="A1448" s="2" t="s">
        <v>63</v>
      </c>
      <c r="B1448" s="32"/>
      <c r="C1448" s="17" t="s">
        <v>183</v>
      </c>
      <c r="D1448" s="8" t="s">
        <v>182</v>
      </c>
      <c r="E1448" s="33" t="s">
        <v>926</v>
      </c>
      <c r="F1448" s="5">
        <v>4</v>
      </c>
      <c r="G1448" s="6">
        <v>91000</v>
      </c>
      <c r="H1448" s="6">
        <v>364000</v>
      </c>
      <c r="I1448" s="69">
        <v>41487</v>
      </c>
    </row>
    <row r="1449" spans="1:9">
      <c r="A1449" s="2" t="s">
        <v>63</v>
      </c>
      <c r="B1449" s="32"/>
      <c r="C1449" s="28" t="s">
        <v>181</v>
      </c>
      <c r="D1449" s="8" t="s">
        <v>180</v>
      </c>
      <c r="E1449" s="33" t="s">
        <v>926</v>
      </c>
      <c r="F1449" s="5">
        <v>4</v>
      </c>
      <c r="G1449" s="6">
        <v>72000</v>
      </c>
      <c r="H1449" s="6">
        <v>288000</v>
      </c>
      <c r="I1449" s="69">
        <v>41487</v>
      </c>
    </row>
    <row r="1450" spans="1:9">
      <c r="A1450" s="2" t="s">
        <v>63</v>
      </c>
      <c r="B1450" s="19" t="s">
        <v>42</v>
      </c>
      <c r="C1450" s="21" t="s">
        <v>943</v>
      </c>
      <c r="D1450" s="2" t="s">
        <v>944</v>
      </c>
      <c r="E1450" s="33" t="s">
        <v>926</v>
      </c>
      <c r="F1450" s="5">
        <v>2</v>
      </c>
      <c r="G1450" s="6">
        <v>1772000</v>
      </c>
      <c r="H1450" s="6">
        <v>3544000</v>
      </c>
      <c r="I1450" s="69">
        <v>41487</v>
      </c>
    </row>
    <row r="1451" spans="1:9">
      <c r="A1451" s="2" t="s">
        <v>63</v>
      </c>
      <c r="C1451" s="21" t="s">
        <v>179</v>
      </c>
      <c r="D1451" s="2" t="s">
        <v>178</v>
      </c>
      <c r="E1451" s="33" t="s">
        <v>926</v>
      </c>
      <c r="F1451" s="5">
        <v>2</v>
      </c>
      <c r="G1451" s="6">
        <v>676000</v>
      </c>
      <c r="H1451" s="6">
        <v>1352000</v>
      </c>
      <c r="I1451" s="69">
        <v>41487</v>
      </c>
    </row>
    <row r="1452" spans="1:9">
      <c r="A1452" s="2" t="s">
        <v>63</v>
      </c>
      <c r="C1452" s="28" t="s">
        <v>162</v>
      </c>
      <c r="D1452" s="8" t="s">
        <v>177</v>
      </c>
      <c r="E1452" s="33" t="s">
        <v>926</v>
      </c>
      <c r="F1452" s="5">
        <v>2</v>
      </c>
      <c r="G1452" s="6">
        <v>78000</v>
      </c>
      <c r="H1452" s="6">
        <v>156000</v>
      </c>
      <c r="I1452" s="69">
        <v>41487</v>
      </c>
    </row>
    <row r="1453" spans="1:9">
      <c r="A1453" s="2" t="s">
        <v>63</v>
      </c>
      <c r="B1453" s="3" t="s">
        <v>40</v>
      </c>
      <c r="C1453" s="4" t="s">
        <v>176</v>
      </c>
      <c r="F1453" s="5"/>
      <c r="G1453" s="6">
        <v>0</v>
      </c>
      <c r="H1453" s="6">
        <v>0</v>
      </c>
      <c r="I1453" s="69">
        <v>41487</v>
      </c>
    </row>
    <row r="1454" spans="1:9">
      <c r="A1454" s="2" t="s">
        <v>63</v>
      </c>
      <c r="B1454" s="2" t="s">
        <v>0</v>
      </c>
      <c r="C1454" s="38" t="s">
        <v>30</v>
      </c>
      <c r="D1454" s="7" t="s">
        <v>175</v>
      </c>
      <c r="E1454" s="33" t="s">
        <v>945</v>
      </c>
      <c r="F1454" s="11">
        <v>2</v>
      </c>
      <c r="G1454" s="6">
        <v>798000</v>
      </c>
      <c r="H1454" s="6">
        <v>1596000</v>
      </c>
      <c r="I1454" s="69">
        <v>41487</v>
      </c>
    </row>
    <row r="1455" spans="1:9">
      <c r="A1455" s="2" t="s">
        <v>63</v>
      </c>
      <c r="C1455" s="56" t="s">
        <v>174</v>
      </c>
      <c r="D1455" s="11" t="s">
        <v>173</v>
      </c>
      <c r="E1455" s="33" t="s">
        <v>945</v>
      </c>
      <c r="F1455" s="11">
        <v>2</v>
      </c>
      <c r="G1455" s="6">
        <v>111000</v>
      </c>
      <c r="H1455" s="6">
        <v>222000</v>
      </c>
      <c r="I1455" s="69">
        <v>41487</v>
      </c>
    </row>
    <row r="1456" spans="1:9">
      <c r="A1456" s="2" t="s">
        <v>63</v>
      </c>
      <c r="C1456" s="28" t="s">
        <v>172</v>
      </c>
      <c r="D1456" s="11" t="s">
        <v>171</v>
      </c>
      <c r="E1456" s="33" t="s">
        <v>945</v>
      </c>
      <c r="F1456" s="11">
        <v>2</v>
      </c>
      <c r="G1456" s="6">
        <v>89000</v>
      </c>
      <c r="H1456" s="6">
        <v>178000</v>
      </c>
      <c r="I1456" s="69">
        <v>41487</v>
      </c>
    </row>
    <row r="1457" spans="1:9">
      <c r="A1457" s="2" t="s">
        <v>63</v>
      </c>
      <c r="B1457" s="2" t="s">
        <v>29</v>
      </c>
      <c r="C1457" s="20" t="s">
        <v>170</v>
      </c>
      <c r="D1457" s="8" t="s">
        <v>169</v>
      </c>
      <c r="E1457" s="33" t="s">
        <v>945</v>
      </c>
      <c r="F1457" s="5">
        <v>2</v>
      </c>
      <c r="G1457" s="6">
        <v>144000</v>
      </c>
      <c r="H1457" s="6">
        <v>288000</v>
      </c>
      <c r="I1457" s="69">
        <v>41487</v>
      </c>
    </row>
    <row r="1458" spans="1:9">
      <c r="A1458" s="2" t="s">
        <v>63</v>
      </c>
      <c r="C1458" s="20" t="s">
        <v>168</v>
      </c>
      <c r="D1458" s="8" t="s">
        <v>167</v>
      </c>
      <c r="E1458" s="33" t="s">
        <v>945</v>
      </c>
      <c r="F1458" s="5">
        <v>2</v>
      </c>
      <c r="G1458" s="6">
        <v>56000</v>
      </c>
      <c r="H1458" s="6">
        <v>112000</v>
      </c>
      <c r="I1458" s="69">
        <v>41487</v>
      </c>
    </row>
    <row r="1459" spans="1:9">
      <c r="A1459" s="2" t="s">
        <v>63</v>
      </c>
      <c r="B1459" s="2" t="s">
        <v>24</v>
      </c>
      <c r="C1459" s="17" t="s">
        <v>166</v>
      </c>
      <c r="D1459" s="11" t="s">
        <v>165</v>
      </c>
      <c r="E1459" s="33" t="s">
        <v>945</v>
      </c>
      <c r="F1459" s="11">
        <v>2</v>
      </c>
      <c r="G1459" s="6">
        <v>222000</v>
      </c>
      <c r="H1459" s="6">
        <v>444000</v>
      </c>
      <c r="I1459" s="69">
        <v>41487</v>
      </c>
    </row>
    <row r="1460" spans="1:9">
      <c r="A1460" s="2" t="s">
        <v>63</v>
      </c>
      <c r="B1460" s="2" t="s">
        <v>42</v>
      </c>
      <c r="C1460" s="17" t="s">
        <v>164</v>
      </c>
      <c r="D1460" s="11" t="s">
        <v>163</v>
      </c>
      <c r="E1460" s="33" t="s">
        <v>945</v>
      </c>
      <c r="F1460" s="11">
        <v>2</v>
      </c>
      <c r="G1460" s="6">
        <v>875000</v>
      </c>
      <c r="H1460" s="6">
        <v>1750000</v>
      </c>
      <c r="I1460" s="69">
        <v>41487</v>
      </c>
    </row>
    <row r="1461" spans="1:9">
      <c r="A1461" s="2" t="s">
        <v>63</v>
      </c>
      <c r="C1461" s="28" t="s">
        <v>162</v>
      </c>
      <c r="D1461" s="11" t="s">
        <v>161</v>
      </c>
      <c r="E1461" s="33" t="s">
        <v>945</v>
      </c>
      <c r="F1461" s="11">
        <v>2</v>
      </c>
      <c r="G1461" s="6">
        <v>78000</v>
      </c>
      <c r="H1461" s="6">
        <v>156000</v>
      </c>
      <c r="I1461" s="69">
        <v>41487</v>
      </c>
    </row>
    <row r="1462" spans="1:9">
      <c r="A1462" s="2" t="s">
        <v>63</v>
      </c>
      <c r="C1462" s="28" t="s">
        <v>160</v>
      </c>
      <c r="D1462" s="11" t="s">
        <v>159</v>
      </c>
      <c r="E1462" s="33" t="s">
        <v>945</v>
      </c>
      <c r="F1462" s="11">
        <v>2</v>
      </c>
      <c r="G1462" s="6">
        <v>56000</v>
      </c>
      <c r="H1462" s="6">
        <v>112000</v>
      </c>
      <c r="I1462" s="69">
        <v>41487</v>
      </c>
    </row>
    <row r="1463" spans="1:9">
      <c r="A1463" s="2" t="s">
        <v>63</v>
      </c>
      <c r="B1463" s="2" t="s">
        <v>41</v>
      </c>
      <c r="C1463" s="17" t="s">
        <v>946</v>
      </c>
      <c r="D1463" s="11" t="s">
        <v>158</v>
      </c>
      <c r="E1463" s="33" t="s">
        <v>945</v>
      </c>
      <c r="F1463" s="11">
        <v>4</v>
      </c>
      <c r="G1463" s="6">
        <v>2359000</v>
      </c>
      <c r="H1463" s="6">
        <v>9436000</v>
      </c>
      <c r="I1463" s="69">
        <v>41487</v>
      </c>
    </row>
    <row r="1464" spans="1:9">
      <c r="A1464" s="2" t="s">
        <v>63</v>
      </c>
      <c r="C1464" s="28" t="s">
        <v>157</v>
      </c>
      <c r="D1464" s="11" t="s">
        <v>156</v>
      </c>
      <c r="E1464" s="33" t="s">
        <v>945</v>
      </c>
      <c r="F1464" s="11">
        <v>4</v>
      </c>
      <c r="G1464" s="6">
        <v>78000</v>
      </c>
      <c r="H1464" s="6">
        <v>312000</v>
      </c>
      <c r="I1464" s="69">
        <v>41487</v>
      </c>
    </row>
    <row r="1465" spans="1:9">
      <c r="A1465" s="2" t="s">
        <v>63</v>
      </c>
      <c r="C1465" s="28" t="s">
        <v>155</v>
      </c>
      <c r="D1465" s="11" t="s">
        <v>154</v>
      </c>
      <c r="E1465" s="33" t="s">
        <v>945</v>
      </c>
      <c r="F1465" s="11">
        <v>4</v>
      </c>
      <c r="G1465" s="6">
        <v>56000</v>
      </c>
      <c r="H1465" s="6">
        <v>224000</v>
      </c>
      <c r="I1465" s="69">
        <v>41487</v>
      </c>
    </row>
    <row r="1466" spans="1:9">
      <c r="A1466" s="2" t="s">
        <v>63</v>
      </c>
      <c r="C1466" s="28" t="s">
        <v>153</v>
      </c>
      <c r="D1466" s="11" t="s">
        <v>152</v>
      </c>
      <c r="E1466" s="33" t="s">
        <v>945</v>
      </c>
      <c r="F1466" s="11">
        <v>2</v>
      </c>
      <c r="G1466" s="6">
        <v>111000</v>
      </c>
      <c r="H1466" s="6">
        <v>222000</v>
      </c>
      <c r="I1466" s="69">
        <v>41487</v>
      </c>
    </row>
    <row r="1467" spans="1:9">
      <c r="A1467" s="2" t="s">
        <v>63</v>
      </c>
      <c r="B1467" s="3" t="s">
        <v>33</v>
      </c>
      <c r="C1467" s="4" t="s">
        <v>151</v>
      </c>
      <c r="F1467" s="5"/>
      <c r="G1467" s="6">
        <v>0</v>
      </c>
      <c r="H1467" s="6">
        <v>0</v>
      </c>
      <c r="I1467" s="69">
        <v>41487</v>
      </c>
    </row>
    <row r="1468" spans="1:9">
      <c r="A1468" s="2" t="s">
        <v>63</v>
      </c>
      <c r="B1468" s="2" t="s">
        <v>0</v>
      </c>
      <c r="C1468" s="20" t="s">
        <v>948</v>
      </c>
      <c r="D1468" s="2" t="s">
        <v>949</v>
      </c>
      <c r="E1468" s="33" t="s">
        <v>926</v>
      </c>
      <c r="F1468" s="5">
        <v>2</v>
      </c>
      <c r="G1468" s="6">
        <v>400000</v>
      </c>
      <c r="H1468" s="6">
        <v>800000</v>
      </c>
      <c r="I1468" s="69">
        <v>41487</v>
      </c>
    </row>
    <row r="1469" spans="1:9">
      <c r="A1469" s="2" t="s">
        <v>63</v>
      </c>
      <c r="B1469" s="3" t="s">
        <v>32</v>
      </c>
      <c r="C1469" s="4" t="s">
        <v>150</v>
      </c>
      <c r="F1469" s="5"/>
      <c r="G1469" s="6">
        <v>0</v>
      </c>
      <c r="H1469" s="6">
        <v>0</v>
      </c>
      <c r="I1469" s="69">
        <v>41487</v>
      </c>
    </row>
    <row r="1470" spans="1:9">
      <c r="A1470" s="2" t="s">
        <v>63</v>
      </c>
      <c r="B1470" s="2" t="s">
        <v>0</v>
      </c>
      <c r="C1470" s="20" t="s">
        <v>149</v>
      </c>
      <c r="D1470" s="8" t="s">
        <v>148</v>
      </c>
      <c r="E1470" s="33" t="s">
        <v>926</v>
      </c>
      <c r="F1470" s="5">
        <v>1</v>
      </c>
      <c r="G1470" s="6">
        <v>1118000</v>
      </c>
      <c r="H1470" s="6">
        <v>1118000</v>
      </c>
      <c r="I1470" s="69">
        <v>41487</v>
      </c>
    </row>
    <row r="1471" spans="1:9">
      <c r="A1471" s="2" t="s">
        <v>63</v>
      </c>
      <c r="B1471" s="3" t="s">
        <v>23</v>
      </c>
      <c r="C1471" s="4" t="s">
        <v>147</v>
      </c>
      <c r="D1471" s="8"/>
      <c r="E1471" s="33"/>
      <c r="F1471" s="5"/>
      <c r="G1471" s="6">
        <v>0</v>
      </c>
      <c r="H1471" s="6">
        <v>0</v>
      </c>
      <c r="I1471" s="69">
        <v>41487</v>
      </c>
    </row>
    <row r="1472" spans="1:9" ht="27">
      <c r="A1472" s="2" t="s">
        <v>63</v>
      </c>
      <c r="B1472" s="2" t="s">
        <v>0</v>
      </c>
      <c r="C1472" s="49" t="s">
        <v>146</v>
      </c>
      <c r="D1472" s="50" t="s">
        <v>145</v>
      </c>
      <c r="E1472" s="2" t="s">
        <v>15</v>
      </c>
      <c r="F1472" s="5">
        <v>1</v>
      </c>
      <c r="G1472" s="6">
        <v>7729000</v>
      </c>
      <c r="H1472" s="6">
        <v>7729000</v>
      </c>
      <c r="I1472" s="69">
        <v>41487</v>
      </c>
    </row>
    <row r="1473" spans="1:9">
      <c r="A1473" s="2" t="s">
        <v>63</v>
      </c>
      <c r="B1473" s="2" t="s">
        <v>29</v>
      </c>
      <c r="C1473" s="40" t="s">
        <v>144</v>
      </c>
      <c r="D1473" s="41" t="s">
        <v>143</v>
      </c>
      <c r="E1473" s="2" t="s">
        <v>15</v>
      </c>
      <c r="F1473" s="5">
        <v>1</v>
      </c>
      <c r="G1473" s="6">
        <v>1362000</v>
      </c>
      <c r="H1473" s="6">
        <v>1362000</v>
      </c>
      <c r="I1473" s="69">
        <v>41487</v>
      </c>
    </row>
    <row r="1474" spans="1:9">
      <c r="A1474" s="2" t="s">
        <v>63</v>
      </c>
      <c r="B1474" s="3" t="s">
        <v>142</v>
      </c>
      <c r="C1474" s="4" t="s">
        <v>141</v>
      </c>
      <c r="F1474" s="5"/>
      <c r="G1474" s="6">
        <v>0</v>
      </c>
      <c r="H1474" s="6">
        <v>0</v>
      </c>
      <c r="I1474" s="69">
        <v>41487</v>
      </c>
    </row>
    <row r="1475" spans="1:9" ht="54">
      <c r="A1475" s="2" t="s">
        <v>63</v>
      </c>
      <c r="B1475" s="2" t="s">
        <v>0</v>
      </c>
      <c r="C1475" s="16" t="s">
        <v>140</v>
      </c>
      <c r="D1475" s="18" t="s">
        <v>139</v>
      </c>
      <c r="E1475" s="2" t="s">
        <v>924</v>
      </c>
      <c r="F1475" s="37">
        <v>1</v>
      </c>
      <c r="G1475" s="6">
        <v>10758000</v>
      </c>
      <c r="H1475" s="6">
        <v>10758000</v>
      </c>
      <c r="I1475" s="69">
        <v>41487</v>
      </c>
    </row>
    <row r="1476" spans="1:9">
      <c r="A1476" s="2" t="s">
        <v>63</v>
      </c>
      <c r="C1476" s="16" t="s">
        <v>138</v>
      </c>
      <c r="D1476" s="18" t="s">
        <v>137</v>
      </c>
      <c r="E1476" s="2" t="s">
        <v>924</v>
      </c>
      <c r="F1476" s="37">
        <v>1</v>
      </c>
      <c r="G1476" s="6">
        <v>4859000</v>
      </c>
      <c r="H1476" s="6">
        <v>4859000</v>
      </c>
      <c r="I1476" s="69">
        <v>41487</v>
      </c>
    </row>
    <row r="1477" spans="1:9" ht="54">
      <c r="A1477" s="2" t="s">
        <v>63</v>
      </c>
      <c r="C1477" s="16" t="s">
        <v>136</v>
      </c>
      <c r="D1477" s="18" t="s">
        <v>135</v>
      </c>
      <c r="E1477" s="2" t="s">
        <v>924</v>
      </c>
      <c r="F1477" s="37">
        <v>1</v>
      </c>
      <c r="G1477" s="6">
        <v>9254000</v>
      </c>
      <c r="H1477" s="6">
        <v>9254000</v>
      </c>
      <c r="I1477" s="69">
        <v>41487</v>
      </c>
    </row>
    <row r="1478" spans="1:9">
      <c r="A1478" s="2" t="s">
        <v>63</v>
      </c>
      <c r="C1478" s="16" t="s">
        <v>134</v>
      </c>
      <c r="D1478" s="18" t="s">
        <v>133</v>
      </c>
      <c r="E1478" s="2" t="s">
        <v>924</v>
      </c>
      <c r="F1478" s="37">
        <v>1</v>
      </c>
      <c r="G1478" s="6">
        <v>833000</v>
      </c>
      <c r="H1478" s="6">
        <v>833000</v>
      </c>
      <c r="I1478" s="69">
        <v>41487</v>
      </c>
    </row>
    <row r="1479" spans="1:9" ht="40.5">
      <c r="A1479" s="2" t="s">
        <v>63</v>
      </c>
      <c r="C1479" s="16" t="s">
        <v>132</v>
      </c>
      <c r="D1479" s="18" t="s">
        <v>131</v>
      </c>
      <c r="E1479" s="2" t="s">
        <v>924</v>
      </c>
      <c r="F1479" s="37">
        <v>1</v>
      </c>
      <c r="G1479" s="6">
        <v>475000</v>
      </c>
      <c r="H1479" s="6">
        <v>475000</v>
      </c>
      <c r="I1479" s="69">
        <v>41487</v>
      </c>
    </row>
    <row r="1480" spans="1:9" ht="40.5">
      <c r="A1480" s="2" t="s">
        <v>63</v>
      </c>
      <c r="C1480" s="16" t="s">
        <v>130</v>
      </c>
      <c r="D1480" s="18" t="s">
        <v>129</v>
      </c>
      <c r="E1480" s="2" t="s">
        <v>924</v>
      </c>
      <c r="F1480" s="37">
        <v>1</v>
      </c>
      <c r="G1480" s="6">
        <v>278000</v>
      </c>
      <c r="H1480" s="6">
        <v>278000</v>
      </c>
      <c r="I1480" s="69">
        <v>41487</v>
      </c>
    </row>
    <row r="1481" spans="1:9">
      <c r="A1481" s="2" t="s">
        <v>63</v>
      </c>
      <c r="B1481" s="3" t="s">
        <v>128</v>
      </c>
      <c r="C1481" s="51" t="s">
        <v>127</v>
      </c>
      <c r="D1481" s="18"/>
      <c r="F1481" s="37"/>
      <c r="G1481" s="6">
        <v>0</v>
      </c>
      <c r="H1481" s="6">
        <v>0</v>
      </c>
      <c r="I1481" s="69">
        <v>41487</v>
      </c>
    </row>
    <row r="1482" spans="1:9">
      <c r="A1482" s="2" t="s">
        <v>63</v>
      </c>
      <c r="B1482" s="2" t="s">
        <v>29</v>
      </c>
      <c r="C1482" s="20" t="s">
        <v>125</v>
      </c>
      <c r="D1482" s="34" t="s">
        <v>124</v>
      </c>
      <c r="E1482" s="24" t="s">
        <v>930</v>
      </c>
      <c r="F1482" s="5">
        <v>2</v>
      </c>
      <c r="G1482" s="6">
        <v>665000</v>
      </c>
      <c r="H1482" s="6">
        <v>1330000</v>
      </c>
      <c r="I1482" s="69">
        <v>41487</v>
      </c>
    </row>
    <row r="1483" spans="1:9">
      <c r="A1483" s="2" t="s">
        <v>63</v>
      </c>
      <c r="B1483" s="2" t="s">
        <v>24</v>
      </c>
      <c r="C1483" s="20" t="s">
        <v>123</v>
      </c>
      <c r="D1483" s="34" t="s">
        <v>122</v>
      </c>
      <c r="E1483" s="24" t="s">
        <v>930</v>
      </c>
      <c r="F1483" s="5">
        <v>2</v>
      </c>
      <c r="G1483" s="6">
        <v>443000</v>
      </c>
      <c r="H1483" s="6">
        <v>886000</v>
      </c>
      <c r="I1483" s="69">
        <v>41487</v>
      </c>
    </row>
    <row r="1484" spans="1:9">
      <c r="A1484" s="2" t="s">
        <v>63</v>
      </c>
      <c r="B1484" s="19" t="s">
        <v>978</v>
      </c>
      <c r="C1484" s="20" t="s">
        <v>121</v>
      </c>
      <c r="D1484" s="8" t="s">
        <v>120</v>
      </c>
      <c r="E1484" s="33" t="s">
        <v>924</v>
      </c>
      <c r="F1484" s="7" t="s">
        <v>965</v>
      </c>
      <c r="G1484" s="6">
        <v>244000</v>
      </c>
      <c r="H1484" s="6">
        <v>244000</v>
      </c>
      <c r="I1484" s="69">
        <v>41487</v>
      </c>
    </row>
    <row r="1485" spans="1:9">
      <c r="A1485" s="2" t="s">
        <v>63</v>
      </c>
      <c r="B1485" s="19" t="s">
        <v>979</v>
      </c>
      <c r="C1485" s="38" t="s">
        <v>955</v>
      </c>
      <c r="D1485" s="7" t="s">
        <v>956</v>
      </c>
      <c r="E1485" s="7" t="s">
        <v>957</v>
      </c>
      <c r="F1485" s="7" t="s">
        <v>958</v>
      </c>
      <c r="G1485" s="6">
        <v>36000</v>
      </c>
      <c r="H1485" s="6">
        <v>36000</v>
      </c>
      <c r="I1485" s="69">
        <v>41487</v>
      </c>
    </row>
    <row r="1486" spans="1:9">
      <c r="A1486" s="2" t="s">
        <v>63</v>
      </c>
      <c r="B1486" s="3" t="s">
        <v>59</v>
      </c>
      <c r="C1486" s="4" t="s">
        <v>119</v>
      </c>
      <c r="F1486" s="5"/>
      <c r="G1486" s="6">
        <v>0</v>
      </c>
      <c r="H1486" s="6">
        <v>0</v>
      </c>
      <c r="I1486" s="69">
        <v>41487</v>
      </c>
    </row>
    <row r="1487" spans="1:9">
      <c r="A1487" s="2" t="s">
        <v>63</v>
      </c>
      <c r="B1487" s="2" t="s">
        <v>0</v>
      </c>
      <c r="C1487" s="20" t="s">
        <v>118</v>
      </c>
      <c r="D1487" s="33" t="s">
        <v>117</v>
      </c>
      <c r="E1487" s="24" t="s">
        <v>930</v>
      </c>
      <c r="F1487" s="5">
        <v>1</v>
      </c>
      <c r="G1487" s="6">
        <v>18470000</v>
      </c>
      <c r="H1487" s="6">
        <v>18470000</v>
      </c>
      <c r="I1487" s="69">
        <v>41487</v>
      </c>
    </row>
    <row r="1488" spans="1:9">
      <c r="A1488" s="2" t="s">
        <v>63</v>
      </c>
      <c r="C1488" s="38" t="s">
        <v>116</v>
      </c>
      <c r="D1488" s="2" t="s">
        <v>959</v>
      </c>
      <c r="E1488" s="24" t="s">
        <v>980</v>
      </c>
      <c r="F1488" s="5">
        <v>1</v>
      </c>
      <c r="G1488" s="6">
        <v>3200000</v>
      </c>
      <c r="H1488" s="6">
        <v>3200000</v>
      </c>
      <c r="I1488" s="69">
        <v>41487</v>
      </c>
    </row>
    <row r="1489" spans="1:9">
      <c r="A1489" s="2" t="s">
        <v>63</v>
      </c>
      <c r="C1489" s="20" t="s">
        <v>115</v>
      </c>
      <c r="D1489" s="33" t="s">
        <v>114</v>
      </c>
      <c r="E1489" s="24" t="s">
        <v>930</v>
      </c>
      <c r="F1489" s="5">
        <v>2</v>
      </c>
      <c r="G1489" s="6">
        <v>4967000</v>
      </c>
      <c r="H1489" s="6">
        <v>9934000</v>
      </c>
      <c r="I1489" s="69">
        <v>41487</v>
      </c>
    </row>
    <row r="1490" spans="1:9">
      <c r="A1490" s="2" t="s">
        <v>63</v>
      </c>
      <c r="C1490" s="20" t="s">
        <v>113</v>
      </c>
      <c r="D1490" s="33" t="s">
        <v>112</v>
      </c>
      <c r="E1490" s="24" t="s">
        <v>930</v>
      </c>
      <c r="F1490" s="5">
        <v>1</v>
      </c>
      <c r="G1490" s="6">
        <v>1845000</v>
      </c>
      <c r="H1490" s="6">
        <v>1845000</v>
      </c>
      <c r="I1490" s="69">
        <v>41487</v>
      </c>
    </row>
    <row r="1491" spans="1:9">
      <c r="A1491" s="2" t="s">
        <v>63</v>
      </c>
      <c r="C1491" s="20" t="s">
        <v>111</v>
      </c>
      <c r="D1491" s="33" t="s">
        <v>110</v>
      </c>
      <c r="E1491" s="24" t="s">
        <v>930</v>
      </c>
      <c r="F1491" s="5">
        <v>1</v>
      </c>
      <c r="G1491" s="6">
        <v>1845000</v>
      </c>
      <c r="H1491" s="6">
        <v>1845000</v>
      </c>
      <c r="I1491" s="69">
        <v>41487</v>
      </c>
    </row>
    <row r="1492" spans="1:9">
      <c r="A1492" s="2" t="s">
        <v>63</v>
      </c>
      <c r="C1492" s="20" t="s">
        <v>109</v>
      </c>
      <c r="D1492" s="33" t="s">
        <v>108</v>
      </c>
      <c r="E1492" s="24" t="s">
        <v>930</v>
      </c>
      <c r="F1492" s="5">
        <v>1</v>
      </c>
      <c r="G1492" s="6">
        <v>2035000</v>
      </c>
      <c r="H1492" s="6">
        <v>2035000</v>
      </c>
      <c r="I1492" s="69">
        <v>41487</v>
      </c>
    </row>
    <row r="1493" spans="1:9">
      <c r="A1493" s="2" t="s">
        <v>63</v>
      </c>
      <c r="B1493" s="2" t="s">
        <v>29</v>
      </c>
      <c r="C1493" s="20" t="s">
        <v>107</v>
      </c>
      <c r="D1493" s="33" t="s">
        <v>106</v>
      </c>
      <c r="E1493" s="24" t="s">
        <v>930</v>
      </c>
      <c r="F1493" s="5">
        <v>1</v>
      </c>
      <c r="G1493" s="6">
        <v>5327000</v>
      </c>
      <c r="H1493" s="6">
        <v>5327000</v>
      </c>
      <c r="I1493" s="69">
        <v>41487</v>
      </c>
    </row>
    <row r="1494" spans="1:9">
      <c r="A1494" s="2" t="s">
        <v>63</v>
      </c>
      <c r="B1494" s="2" t="s">
        <v>24</v>
      </c>
      <c r="C1494" s="20" t="s">
        <v>105</v>
      </c>
      <c r="D1494" s="33" t="s">
        <v>104</v>
      </c>
      <c r="E1494" s="24" t="s">
        <v>930</v>
      </c>
      <c r="F1494" s="5">
        <v>3</v>
      </c>
      <c r="G1494" s="6">
        <v>3958000</v>
      </c>
      <c r="H1494" s="6">
        <v>11874000</v>
      </c>
      <c r="I1494" s="69">
        <v>41487</v>
      </c>
    </row>
    <row r="1495" spans="1:9">
      <c r="A1495" s="2" t="s">
        <v>63</v>
      </c>
      <c r="C1495" s="20" t="s">
        <v>103</v>
      </c>
      <c r="D1495" s="33" t="s">
        <v>102</v>
      </c>
      <c r="E1495" s="24" t="s">
        <v>930</v>
      </c>
      <c r="F1495" s="5">
        <v>4</v>
      </c>
      <c r="G1495" s="6">
        <v>594000</v>
      </c>
      <c r="H1495" s="6">
        <v>2376000</v>
      </c>
      <c r="I1495" s="69">
        <v>41487</v>
      </c>
    </row>
    <row r="1496" spans="1:9">
      <c r="A1496" s="2" t="s">
        <v>63</v>
      </c>
      <c r="C1496" s="20" t="s">
        <v>101</v>
      </c>
      <c r="D1496" s="33" t="s">
        <v>100</v>
      </c>
      <c r="E1496" s="24" t="s">
        <v>930</v>
      </c>
      <c r="F1496" s="5">
        <v>1</v>
      </c>
      <c r="G1496" s="6">
        <v>1531000</v>
      </c>
      <c r="H1496" s="6">
        <v>1531000</v>
      </c>
      <c r="I1496" s="69">
        <v>41487</v>
      </c>
    </row>
    <row r="1497" spans="1:9">
      <c r="A1497" s="2" t="s">
        <v>63</v>
      </c>
      <c r="C1497" s="20" t="s">
        <v>99</v>
      </c>
      <c r="D1497" s="33" t="s">
        <v>98</v>
      </c>
      <c r="E1497" s="24" t="s">
        <v>930</v>
      </c>
      <c r="F1497" s="5">
        <v>4</v>
      </c>
      <c r="G1497" s="6">
        <v>555000</v>
      </c>
      <c r="H1497" s="6">
        <v>2220000</v>
      </c>
      <c r="I1497" s="69">
        <v>41487</v>
      </c>
    </row>
    <row r="1498" spans="1:9">
      <c r="A1498" s="2" t="s">
        <v>63</v>
      </c>
      <c r="C1498" s="20" t="s">
        <v>92</v>
      </c>
      <c r="D1498" s="33" t="s">
        <v>97</v>
      </c>
      <c r="E1498" s="24" t="s">
        <v>930</v>
      </c>
      <c r="F1498" s="5">
        <v>4</v>
      </c>
      <c r="G1498" s="6">
        <v>506000</v>
      </c>
      <c r="H1498" s="6">
        <v>2024000</v>
      </c>
      <c r="I1498" s="69">
        <v>41487</v>
      </c>
    </row>
    <row r="1499" spans="1:9">
      <c r="A1499" s="2" t="s">
        <v>63</v>
      </c>
      <c r="B1499" s="2" t="s">
        <v>42</v>
      </c>
      <c r="C1499" s="20" t="s">
        <v>96</v>
      </c>
      <c r="D1499" s="33" t="s">
        <v>95</v>
      </c>
      <c r="E1499" s="24" t="s">
        <v>930</v>
      </c>
      <c r="F1499" s="5">
        <v>1</v>
      </c>
      <c r="G1499" s="6">
        <v>8498000</v>
      </c>
      <c r="H1499" s="6">
        <v>8498000</v>
      </c>
      <c r="I1499" s="69">
        <v>41487</v>
      </c>
    </row>
    <row r="1500" spans="1:9">
      <c r="A1500" s="2" t="s">
        <v>63</v>
      </c>
      <c r="B1500" s="2" t="s">
        <v>41</v>
      </c>
      <c r="C1500" s="20" t="s">
        <v>94</v>
      </c>
      <c r="D1500" s="33" t="s">
        <v>93</v>
      </c>
      <c r="E1500" s="24" t="s">
        <v>930</v>
      </c>
      <c r="F1500" s="5">
        <v>6</v>
      </c>
      <c r="G1500" s="6">
        <v>1786000</v>
      </c>
      <c r="H1500" s="6">
        <v>10716000</v>
      </c>
      <c r="I1500" s="69">
        <v>41487</v>
      </c>
    </row>
    <row r="1501" spans="1:9">
      <c r="A1501" s="2" t="s">
        <v>63</v>
      </c>
      <c r="C1501" s="20" t="s">
        <v>92</v>
      </c>
      <c r="D1501" s="33" t="s">
        <v>91</v>
      </c>
      <c r="E1501" s="24" t="s">
        <v>930</v>
      </c>
      <c r="F1501" s="5">
        <v>6</v>
      </c>
      <c r="G1501" s="6">
        <v>423000</v>
      </c>
      <c r="H1501" s="6">
        <v>2538000</v>
      </c>
      <c r="I1501" s="69">
        <v>41487</v>
      </c>
    </row>
    <row r="1502" spans="1:9">
      <c r="A1502" s="2" t="s">
        <v>63</v>
      </c>
      <c r="C1502" s="20" t="s">
        <v>90</v>
      </c>
      <c r="D1502" s="8" t="s">
        <v>88</v>
      </c>
      <c r="E1502" s="24" t="s">
        <v>930</v>
      </c>
      <c r="F1502" s="5">
        <v>12</v>
      </c>
      <c r="G1502" s="6">
        <v>0</v>
      </c>
      <c r="H1502" s="6">
        <v>0</v>
      </c>
      <c r="I1502" s="69">
        <v>41487</v>
      </c>
    </row>
    <row r="1503" spans="1:9">
      <c r="A1503" s="2" t="s">
        <v>63</v>
      </c>
      <c r="C1503" s="20" t="s">
        <v>89</v>
      </c>
      <c r="D1503" s="8" t="s">
        <v>88</v>
      </c>
      <c r="E1503" s="24" t="s">
        <v>930</v>
      </c>
      <c r="F1503" s="5">
        <v>2</v>
      </c>
      <c r="G1503" s="6">
        <v>1440000</v>
      </c>
      <c r="H1503" s="6">
        <v>2880000</v>
      </c>
      <c r="I1503" s="69">
        <v>41487</v>
      </c>
    </row>
    <row r="1504" spans="1:9">
      <c r="A1504" s="2" t="s">
        <v>63</v>
      </c>
      <c r="B1504" s="2" t="s">
        <v>54</v>
      </c>
      <c r="C1504" s="20" t="s">
        <v>87</v>
      </c>
      <c r="D1504" s="8" t="s">
        <v>86</v>
      </c>
      <c r="E1504" s="24" t="s">
        <v>930</v>
      </c>
      <c r="F1504" s="5">
        <v>1</v>
      </c>
      <c r="G1504" s="6">
        <v>2681000</v>
      </c>
      <c r="H1504" s="6">
        <v>2681000</v>
      </c>
      <c r="I1504" s="69">
        <v>41487</v>
      </c>
    </row>
    <row r="1505" spans="1:10">
      <c r="A1505" s="2" t="s">
        <v>63</v>
      </c>
      <c r="B1505" s="2" t="s">
        <v>85</v>
      </c>
      <c r="C1505" s="20" t="s">
        <v>84</v>
      </c>
      <c r="D1505" s="8" t="s">
        <v>83</v>
      </c>
      <c r="E1505" s="24" t="s">
        <v>930</v>
      </c>
      <c r="F1505" s="5">
        <v>4</v>
      </c>
      <c r="G1505" s="6">
        <v>153000</v>
      </c>
      <c r="H1505" s="6">
        <v>612000</v>
      </c>
      <c r="I1505" s="69">
        <v>41487</v>
      </c>
    </row>
    <row r="1506" spans="1:10">
      <c r="A1506" s="2" t="s">
        <v>63</v>
      </c>
      <c r="C1506" s="20" t="s">
        <v>82</v>
      </c>
      <c r="D1506" s="8" t="s">
        <v>81</v>
      </c>
      <c r="E1506" s="24" t="s">
        <v>930</v>
      </c>
      <c r="F1506" s="5">
        <v>4</v>
      </c>
      <c r="G1506" s="6">
        <v>38000</v>
      </c>
      <c r="H1506" s="6">
        <v>152000</v>
      </c>
      <c r="I1506" s="69">
        <v>41487</v>
      </c>
    </row>
    <row r="1507" spans="1:10">
      <c r="A1507" s="2" t="s">
        <v>63</v>
      </c>
      <c r="C1507" s="20" t="s">
        <v>80</v>
      </c>
      <c r="D1507" s="8" t="s">
        <v>79</v>
      </c>
      <c r="E1507" s="24" t="s">
        <v>930</v>
      </c>
      <c r="F1507" s="5">
        <v>1</v>
      </c>
      <c r="G1507" s="6">
        <v>96000</v>
      </c>
      <c r="H1507" s="6">
        <v>96000</v>
      </c>
      <c r="I1507" s="69">
        <v>41487</v>
      </c>
    </row>
    <row r="1508" spans="1:10">
      <c r="A1508" s="2" t="s">
        <v>63</v>
      </c>
      <c r="B1508" s="19"/>
      <c r="C1508" s="17" t="s">
        <v>962</v>
      </c>
      <c r="D1508" s="7" t="s">
        <v>963</v>
      </c>
      <c r="E1508" s="7" t="s">
        <v>964</v>
      </c>
      <c r="F1508" s="7" t="s">
        <v>965</v>
      </c>
      <c r="G1508" s="6">
        <v>233000</v>
      </c>
      <c r="H1508" s="6">
        <v>233000</v>
      </c>
      <c r="I1508" s="69">
        <v>41487</v>
      </c>
    </row>
    <row r="1509" spans="1:10">
      <c r="A1509" s="2" t="s">
        <v>63</v>
      </c>
      <c r="B1509" s="3" t="s">
        <v>78</v>
      </c>
      <c r="C1509" s="4" t="s">
        <v>77</v>
      </c>
      <c r="F1509" s="5"/>
      <c r="G1509" s="6">
        <v>0</v>
      </c>
      <c r="H1509" s="6">
        <v>0</v>
      </c>
      <c r="I1509" s="69">
        <v>41487</v>
      </c>
    </row>
    <row r="1510" spans="1:10">
      <c r="A1510" s="2" t="s">
        <v>63</v>
      </c>
      <c r="B1510" s="2" t="s">
        <v>0</v>
      </c>
      <c r="C1510" s="20" t="s">
        <v>76</v>
      </c>
      <c r="D1510" s="2" t="s">
        <v>75</v>
      </c>
      <c r="E1510" s="2" t="s">
        <v>924</v>
      </c>
      <c r="F1510" s="5">
        <v>4</v>
      </c>
      <c r="G1510" s="6">
        <v>1451000</v>
      </c>
      <c r="H1510" s="6">
        <v>5804000</v>
      </c>
      <c r="I1510" s="69">
        <v>41487</v>
      </c>
    </row>
    <row r="1511" spans="1:10">
      <c r="A1511" s="2" t="s">
        <v>63</v>
      </c>
      <c r="B1511" s="2" t="s">
        <v>14</v>
      </c>
      <c r="C1511" s="20" t="s">
        <v>74</v>
      </c>
      <c r="D1511" s="2" t="s">
        <v>73</v>
      </c>
      <c r="E1511" s="2" t="s">
        <v>924</v>
      </c>
      <c r="F1511" s="5">
        <v>20</v>
      </c>
      <c r="G1511" s="6">
        <v>32000</v>
      </c>
      <c r="H1511" s="6">
        <v>640000</v>
      </c>
      <c r="I1511" s="69">
        <v>41487</v>
      </c>
    </row>
    <row r="1512" spans="1:10">
      <c r="A1512" s="2" t="s">
        <v>63</v>
      </c>
      <c r="B1512" s="2" t="s">
        <v>13</v>
      </c>
      <c r="C1512" s="20" t="s">
        <v>72</v>
      </c>
      <c r="D1512" s="2" t="s">
        <v>71</v>
      </c>
      <c r="E1512" s="2" t="s">
        <v>924</v>
      </c>
      <c r="F1512" s="5">
        <v>5</v>
      </c>
      <c r="G1512" s="6">
        <v>1329000</v>
      </c>
      <c r="H1512" s="6">
        <v>6645000</v>
      </c>
      <c r="I1512" s="69">
        <v>41487</v>
      </c>
    </row>
    <row r="1513" spans="1:10">
      <c r="A1513" s="2" t="s">
        <v>63</v>
      </c>
      <c r="B1513" s="2" t="s">
        <v>12</v>
      </c>
      <c r="C1513" s="20" t="s">
        <v>70</v>
      </c>
      <c r="D1513" s="2" t="s">
        <v>69</v>
      </c>
      <c r="E1513" s="2" t="s">
        <v>924</v>
      </c>
      <c r="F1513" s="5">
        <v>20</v>
      </c>
      <c r="G1513" s="6">
        <v>27000</v>
      </c>
      <c r="H1513" s="6">
        <v>540000</v>
      </c>
      <c r="I1513" s="69">
        <v>41487</v>
      </c>
    </row>
    <row r="1514" spans="1:10">
      <c r="A1514" s="2" t="s">
        <v>63</v>
      </c>
      <c r="B1514" s="3" t="s">
        <v>68</v>
      </c>
      <c r="C1514" s="51" t="s">
        <v>61</v>
      </c>
      <c r="D1514" s="18"/>
      <c r="F1514" s="37"/>
      <c r="G1514" s="6">
        <v>0</v>
      </c>
      <c r="H1514" s="6">
        <v>0</v>
      </c>
      <c r="I1514" s="69">
        <v>41487</v>
      </c>
    </row>
    <row r="1515" spans="1:10">
      <c r="A1515" s="2" t="s">
        <v>63</v>
      </c>
      <c r="B1515" s="2" t="s">
        <v>0</v>
      </c>
      <c r="C1515" s="20" t="s">
        <v>67</v>
      </c>
      <c r="D1515" s="2" t="s">
        <v>66</v>
      </c>
      <c r="E1515" s="2" t="s">
        <v>924</v>
      </c>
      <c r="F1515" s="5">
        <v>1</v>
      </c>
      <c r="G1515" s="6">
        <v>2006000</v>
      </c>
      <c r="H1515" s="6">
        <v>2006000</v>
      </c>
      <c r="I1515" s="69">
        <v>41487</v>
      </c>
    </row>
    <row r="1516" spans="1:10">
      <c r="A1516" s="2" t="s">
        <v>63</v>
      </c>
      <c r="B1516" s="3" t="s">
        <v>65</v>
      </c>
      <c r="C1516" s="4" t="s">
        <v>18</v>
      </c>
      <c r="F1516" s="5"/>
      <c r="G1516" s="6">
        <v>0</v>
      </c>
      <c r="H1516" s="6">
        <v>0</v>
      </c>
      <c r="I1516" s="69">
        <v>41487</v>
      </c>
    </row>
    <row r="1517" spans="1:10">
      <c r="A1517" s="2" t="s">
        <v>63</v>
      </c>
      <c r="B1517" s="3" t="s">
        <v>17</v>
      </c>
      <c r="C1517" s="4" t="s">
        <v>16</v>
      </c>
      <c r="F1517" s="5"/>
      <c r="G1517" s="6">
        <v>0</v>
      </c>
      <c r="H1517" s="6">
        <v>0</v>
      </c>
      <c r="I1517" s="69">
        <v>41487</v>
      </c>
    </row>
    <row r="1518" spans="1:10">
      <c r="A1518" s="2" t="s">
        <v>63</v>
      </c>
      <c r="C1518" s="20" t="s">
        <v>64</v>
      </c>
      <c r="D1518" s="2" t="s">
        <v>58</v>
      </c>
      <c r="E1518" s="2" t="s">
        <v>924</v>
      </c>
      <c r="F1518" s="5">
        <v>5</v>
      </c>
      <c r="G1518" s="6">
        <v>2547000</v>
      </c>
      <c r="H1518" s="6">
        <v>12735000</v>
      </c>
      <c r="I1518" s="69">
        <v>41487</v>
      </c>
    </row>
    <row r="1519" spans="1:10">
      <c r="A1519" s="60" t="s">
        <v>982</v>
      </c>
      <c r="B1519" s="57"/>
      <c r="C1519" s="58"/>
      <c r="D1519" s="57"/>
      <c r="E1519" s="57"/>
      <c r="F1519" s="59"/>
      <c r="G1519" s="63">
        <f>SUM(G1199:G1518)</f>
        <v>828334250</v>
      </c>
      <c r="H1519" s="63">
        <f>SUM(H1199:H1518)</f>
        <v>1629813500</v>
      </c>
      <c r="I1519" s="69"/>
    </row>
    <row r="1520" spans="1:10" ht="18.75">
      <c r="A1520" s="65" t="s">
        <v>983</v>
      </c>
      <c r="B1520" s="65"/>
      <c r="C1520" s="66"/>
      <c r="D1520" s="65"/>
      <c r="E1520" s="65"/>
      <c r="F1520" s="67"/>
      <c r="G1520" s="68"/>
      <c r="H1520" s="94">
        <f>SUM(H484+H1519+H1198)</f>
        <v>11049236750</v>
      </c>
      <c r="I1520" s="92"/>
      <c r="J1520" s="93"/>
    </row>
    <row r="1521" spans="1:11" s="91" customFormat="1" ht="16.5" customHeight="1">
      <c r="A1521" s="95" t="s">
        <v>1764</v>
      </c>
      <c r="B1521" s="95"/>
      <c r="C1521" s="95"/>
      <c r="D1521" s="95"/>
      <c r="E1521" s="95"/>
      <c r="F1521" s="95"/>
      <c r="G1521" s="95"/>
      <c r="H1521" s="95"/>
      <c r="I1521" s="95"/>
      <c r="J1521" s="95"/>
      <c r="K1521" s="95"/>
    </row>
    <row r="1522" spans="1:11" s="91" customFormat="1" ht="16.5">
      <c r="A1522" s="95"/>
      <c r="B1522" s="95"/>
      <c r="C1522" s="95"/>
      <c r="D1522" s="95"/>
      <c r="E1522" s="95"/>
      <c r="F1522" s="95"/>
      <c r="G1522" s="95"/>
      <c r="H1522" s="95"/>
      <c r="I1522" s="95"/>
      <c r="J1522" s="95"/>
      <c r="K1522" s="95"/>
    </row>
    <row r="1523" spans="1:11" s="91" customFormat="1" ht="16.5">
      <c r="A1523" s="95"/>
      <c r="B1523" s="95"/>
      <c r="C1523" s="95"/>
      <c r="D1523" s="95"/>
      <c r="E1523" s="95"/>
      <c r="F1523" s="95"/>
      <c r="G1523" s="95"/>
      <c r="H1523" s="95"/>
      <c r="I1523" s="95"/>
      <c r="J1523" s="95"/>
      <c r="K1523" s="95"/>
    </row>
    <row r="1545" spans="6:9">
      <c r="F1545" s="2"/>
      <c r="G1545" s="20"/>
      <c r="H1545" s="20"/>
      <c r="I1545" s="20"/>
    </row>
    <row r="1546" spans="6:9">
      <c r="F1546" s="2"/>
      <c r="G1546" s="20"/>
      <c r="H1546" s="20"/>
      <c r="I1546" s="20"/>
    </row>
    <row r="1547" spans="6:9">
      <c r="F1547" s="2"/>
      <c r="G1547" s="20"/>
      <c r="H1547" s="20"/>
      <c r="I1547" s="20"/>
    </row>
    <row r="1548" spans="6:9">
      <c r="F1548" s="2"/>
      <c r="G1548" s="20"/>
      <c r="H1548" s="20"/>
      <c r="I1548" s="20"/>
    </row>
    <row r="1549" spans="6:9">
      <c r="F1549" s="2"/>
      <c r="G1549" s="20"/>
      <c r="H1549" s="20"/>
      <c r="I1549" s="20"/>
    </row>
    <row r="1550" spans="6:9">
      <c r="F1550" s="2"/>
      <c r="G1550" s="20"/>
      <c r="H1550" s="20"/>
      <c r="I1550" s="20"/>
    </row>
    <row r="1551" spans="6:9">
      <c r="F1551" s="2"/>
      <c r="G1551" s="20"/>
      <c r="H1551" s="20"/>
      <c r="I1551" s="20"/>
    </row>
    <row r="1552" spans="6:9">
      <c r="F1552" s="2"/>
      <c r="G1552" s="20"/>
      <c r="H1552" s="20"/>
      <c r="I1552" s="20"/>
    </row>
    <row r="1553" spans="6:9">
      <c r="F1553" s="2"/>
      <c r="G1553" s="20"/>
      <c r="H1553" s="20"/>
      <c r="I1553" s="20"/>
    </row>
    <row r="1554" spans="6:9">
      <c r="F1554" s="2"/>
      <c r="G1554" s="20"/>
      <c r="H1554" s="20"/>
      <c r="I1554" s="20"/>
    </row>
    <row r="1555" spans="6:9">
      <c r="F1555" s="2"/>
      <c r="G1555" s="20"/>
      <c r="H1555" s="20"/>
      <c r="I1555" s="20"/>
    </row>
    <row r="1556" spans="6:9">
      <c r="F1556" s="2"/>
      <c r="G1556" s="20"/>
      <c r="H1556" s="20"/>
      <c r="I1556" s="20"/>
    </row>
    <row r="1557" spans="6:9">
      <c r="F1557" s="2"/>
      <c r="G1557" s="20"/>
      <c r="H1557" s="20"/>
      <c r="I1557" s="20"/>
    </row>
    <row r="1558" spans="6:9">
      <c r="F1558" s="2"/>
      <c r="G1558" s="20"/>
      <c r="H1558" s="20"/>
      <c r="I1558" s="20"/>
    </row>
    <row r="1559" spans="6:9">
      <c r="F1559" s="2"/>
      <c r="G1559" s="20"/>
      <c r="H1559" s="20"/>
      <c r="I1559" s="20"/>
    </row>
    <row r="1560" spans="6:9">
      <c r="F1560" s="2"/>
      <c r="G1560" s="20"/>
      <c r="H1560" s="20"/>
      <c r="I1560" s="20"/>
    </row>
    <row r="1561" spans="6:9">
      <c r="F1561" s="2"/>
      <c r="G1561" s="20"/>
      <c r="H1561" s="20"/>
      <c r="I1561" s="20"/>
    </row>
    <row r="1562" spans="6:9">
      <c r="F1562" s="2"/>
      <c r="G1562" s="20"/>
      <c r="H1562" s="20"/>
      <c r="I1562" s="20"/>
    </row>
  </sheetData>
  <autoFilter ref="A1:J1523" xr:uid="{00000000-0009-0000-0000-000000000000}"/>
  <mergeCells count="1">
    <mergeCell ref="A1521:K1523"/>
  </mergeCells>
  <phoneticPr fontId="12" type="noConversion"/>
  <printOptions horizontalCentered="1"/>
  <pageMargins left="0.39370078740157483" right="0.39370078740157483" top="0.78740157480314965" bottom="0.47244094488188981" header="0.51181102362204722" footer="0.27559055118110237"/>
  <pageSetup paperSize="9" scale="45" fitToHeight="0" orientation="portrait" r:id="rId1"/>
  <headerFooter alignWithMargins="0">
    <oddHeader xml:space="preserve">&amp;L
디지털방송콘텐츠지원센터 방송인프라 구축&amp;C&amp;"HY견고딕,보통"&amp;26총괄 물량 산출 내역서&amp;R
2013-08-14
</oddHeader>
    <oddFooter>&amp;L&amp;G&amp;C&amp;14&lt;&amp;P/&amp;N&gt;&amp;R&amp;G</oddFooter>
  </headerFooter>
  <rowBreaks count="1" manualBreakCount="1">
    <brk id="1219" max="9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물량산출내역서</vt:lpstr>
      <vt:lpstr>물량산출내역서!Print_Area</vt:lpstr>
      <vt:lpstr>물량산출내역서!Print_Titles</vt:lpstr>
    </vt:vector>
  </TitlesOfParts>
  <Company>sds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인선교</dc:creator>
  <cp:lastModifiedBy>User</cp:lastModifiedBy>
  <cp:lastPrinted>2013-08-07T08:20:05Z</cp:lastPrinted>
  <dcterms:created xsi:type="dcterms:W3CDTF">1998-12-28T01:18:47Z</dcterms:created>
  <dcterms:modified xsi:type="dcterms:W3CDTF">2026-09-01T06:30:06Z</dcterms:modified>
</cp:coreProperties>
</file>